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2F70855-3F26-4C83-814D-383A3BC5893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hosqer'!$A$1:$H$95</definedName>
    <definedName name="_xlnm.Print_Area" localSheetId="3">'Dramakani hamematakan'!$A$1:$F$87</definedName>
    <definedName name="_xlnm.Print_Area" localSheetId="0">'Ekamut-caxs'!$A$1:$E$80</definedName>
    <definedName name="_xlnm.Print_Area" localSheetId="2">'Ekamutneri hamematakan'!$A$1:$F$70</definedName>
    <definedName name="_xlnm.Print_Area" localSheetId="6">Komunal!$A$1:$O$34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9" l="1"/>
  <c r="C7" i="11" l="1"/>
  <c r="G26" i="7"/>
  <c r="D61" i="10"/>
  <c r="D13" i="19" l="1"/>
  <c r="F73" i="7"/>
  <c r="F72" i="7" s="1"/>
  <c r="E73" i="7"/>
  <c r="E72" i="7" s="1"/>
  <c r="G63" i="7"/>
  <c r="E53" i="7"/>
  <c r="F53" i="7" s="1"/>
  <c r="D73" i="7" l="1"/>
  <c r="D72" i="7" s="1"/>
  <c r="D67" i="7"/>
  <c r="E67" i="7" s="1"/>
  <c r="F67" i="7" s="1"/>
  <c r="D71" i="7"/>
  <c r="D76" i="7"/>
  <c r="D77" i="7"/>
  <c r="D78" i="7"/>
  <c r="D26" i="7"/>
  <c r="D14" i="7" s="1"/>
  <c r="E26" i="7" l="1"/>
  <c r="E14" i="7" s="1"/>
  <c r="F26" i="7"/>
  <c r="F14" i="7" s="1"/>
  <c r="C21" i="9"/>
  <c r="D59" i="9" l="1"/>
  <c r="E59" i="9" s="1"/>
  <c r="D58" i="9"/>
  <c r="E58" i="9" s="1"/>
  <c r="D57" i="9"/>
  <c r="E57" i="9" s="1"/>
  <c r="D56" i="9"/>
  <c r="E56" i="9" s="1"/>
  <c r="D38" i="9"/>
  <c r="C27" i="9"/>
  <c r="C59" i="10" l="1"/>
  <c r="C20" i="10"/>
  <c r="G65" i="7" l="1"/>
  <c r="G64" i="7"/>
  <c r="D64" i="7" s="1"/>
  <c r="E64" i="7" s="1"/>
  <c r="F64" i="7" s="1"/>
  <c r="G62" i="7"/>
  <c r="D55" i="10" s="1"/>
  <c r="E55" i="10" s="1"/>
  <c r="G61" i="7"/>
  <c r="D61" i="7" s="1"/>
  <c r="E61" i="7" s="1"/>
  <c r="F61" i="7" s="1"/>
  <c r="G60" i="7"/>
  <c r="D60" i="7" s="1"/>
  <c r="E60" i="7" s="1"/>
  <c r="F60" i="7" s="1"/>
  <c r="G53" i="7"/>
  <c r="G39" i="7"/>
  <c r="D39" i="7" s="1"/>
  <c r="E39" i="7" s="1"/>
  <c r="F39" i="7" s="1"/>
  <c r="D54" i="10" l="1"/>
  <c r="E54" i="10" s="1"/>
  <c r="D53" i="10"/>
  <c r="E53" i="10" s="1"/>
  <c r="D44" i="19"/>
  <c r="D66" i="18"/>
  <c r="D64" i="18"/>
  <c r="D54" i="18"/>
  <c r="D59" i="18" s="1"/>
  <c r="F59" i="18" s="1"/>
  <c r="G70" i="7" s="1"/>
  <c r="D63" i="10" s="1"/>
  <c r="D30" i="18"/>
  <c r="D8" i="18"/>
  <c r="A2" i="18"/>
  <c r="D10" i="23"/>
  <c r="D9" i="23"/>
  <c r="D8" i="23"/>
  <c r="D7" i="23"/>
  <c r="D34" i="18" l="1"/>
  <c r="F70" i="7"/>
  <c r="D70" i="7"/>
  <c r="E70" i="7"/>
  <c r="M7" i="23"/>
  <c r="M8" i="23"/>
  <c r="M9" i="23"/>
  <c r="M10" i="23"/>
  <c r="M11" i="23"/>
  <c r="M12" i="23"/>
  <c r="M13" i="23"/>
  <c r="M14" i="23"/>
  <c r="M15" i="23"/>
  <c r="M16" i="23"/>
  <c r="I8" i="23"/>
  <c r="I9" i="23"/>
  <c r="I10" i="23"/>
  <c r="I11" i="23"/>
  <c r="I12" i="23"/>
  <c r="I13" i="23"/>
  <c r="I14" i="23"/>
  <c r="I15" i="23"/>
  <c r="I16" i="23"/>
  <c r="I17" i="23"/>
  <c r="I18" i="23"/>
  <c r="I7" i="23"/>
  <c r="E8" i="23"/>
  <c r="E9" i="23"/>
  <c r="E10" i="23"/>
  <c r="E11" i="23"/>
  <c r="E12" i="23"/>
  <c r="E13" i="23"/>
  <c r="E14" i="23"/>
  <c r="E15" i="23"/>
  <c r="E16" i="23"/>
  <c r="E17" i="23"/>
  <c r="E18" i="23"/>
  <c r="E7" i="23"/>
  <c r="D18" i="23" l="1"/>
  <c r="D17" i="23"/>
  <c r="H1" i="7"/>
  <c r="D35" i="19"/>
  <c r="G20" i="7"/>
  <c r="D36" i="19"/>
  <c r="D34" i="19"/>
  <c r="D21" i="19"/>
  <c r="G22" i="7" s="1"/>
  <c r="D61" i="9"/>
  <c r="D62" i="9"/>
  <c r="D63" i="9"/>
  <c r="D60" i="9"/>
  <c r="D55" i="9"/>
  <c r="E55" i="9" s="1"/>
  <c r="D57" i="10"/>
  <c r="E57" i="10" s="1"/>
  <c r="D58" i="10"/>
  <c r="M8" i="11"/>
  <c r="G81" i="7"/>
  <c r="G73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G34" i="7"/>
  <c r="D34" i="7" s="1"/>
  <c r="E34" i="7" s="1"/>
  <c r="F34" i="7" s="1"/>
  <c r="G33" i="7"/>
  <c r="D33" i="7" s="1"/>
  <c r="E33" i="7" s="1"/>
  <c r="F33" i="7" s="1"/>
  <c r="G32" i="7"/>
  <c r="D32" i="7" s="1"/>
  <c r="E32" i="7" s="1"/>
  <c r="F32" i="7" s="1"/>
  <c r="A2" i="10" l="1"/>
  <c r="A2" i="9"/>
  <c r="A82" i="7"/>
  <c r="A83" i="7" s="1"/>
  <c r="A84" i="7" s="1"/>
  <c r="A74" i="7"/>
  <c r="A35" i="7"/>
  <c r="A36" i="7" s="1"/>
  <c r="A37" i="7" s="1"/>
  <c r="A38" i="7" s="1"/>
  <c r="A39" i="7" s="1"/>
  <c r="A40" i="7" s="1"/>
  <c r="A32" i="7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M7" i="11"/>
  <c r="M9" i="11" s="1"/>
  <c r="D33" i="19" s="1"/>
  <c r="B23" i="7"/>
  <c r="B24" i="7"/>
  <c r="D17" i="10"/>
  <c r="E17" i="10" s="1"/>
  <c r="D16" i="10"/>
  <c r="E16" i="10" s="1"/>
  <c r="D14" i="10"/>
  <c r="E14" i="10" s="1"/>
  <c r="D12" i="10"/>
  <c r="E12" i="10" s="1"/>
  <c r="D10" i="10"/>
  <c r="E10" i="10" s="1"/>
  <c r="A8" i="7"/>
  <c r="D18" i="10"/>
  <c r="E18" i="10" s="1"/>
  <c r="D20" i="10"/>
  <c r="E20" i="10" s="1"/>
  <c r="D21" i="10"/>
  <c r="E21" i="10" s="1"/>
  <c r="C7" i="10"/>
  <c r="C23" i="10"/>
  <c r="C66" i="10"/>
  <c r="C74" i="10"/>
  <c r="C78" i="10"/>
  <c r="B79" i="10"/>
  <c r="B80" i="10"/>
  <c r="D36" i="9"/>
  <c r="D37" i="9"/>
  <c r="D39" i="9"/>
  <c r="D40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A80" i="7" l="1"/>
  <c r="A75" i="7"/>
  <c r="A76" i="7" s="1"/>
  <c r="A77" i="7" s="1"/>
  <c r="A78" i="7" s="1"/>
  <c r="A25" i="7"/>
  <c r="A27" i="7" s="1"/>
  <c r="A28" i="7" s="1"/>
  <c r="A22" i="19"/>
  <c r="A23" i="19" s="1"/>
  <c r="A43" i="19"/>
  <c r="A41" i="7"/>
  <c r="C65" i="10"/>
  <c r="C22" i="10" s="1"/>
  <c r="C81" i="10" s="1"/>
  <c r="D6" i="10" l="1"/>
  <c r="G13" i="7" s="1"/>
  <c r="G81" i="10"/>
  <c r="A43" i="7"/>
  <c r="A44" i="7" s="1"/>
  <c r="A45" i="7" s="1"/>
  <c r="A46" i="7" s="1"/>
  <c r="A48" i="7" s="1"/>
  <c r="A49" i="7" s="1"/>
  <c r="A50" i="7" s="1"/>
  <c r="A51" i="7" s="1"/>
  <c r="A54" i="7" s="1"/>
  <c r="A55" i="7" s="1"/>
  <c r="A56" i="7" s="1"/>
  <c r="A45" i="19"/>
  <c r="A46" i="19" s="1"/>
  <c r="A47" i="19" s="1"/>
  <c r="A48" i="19" s="1"/>
  <c r="A50" i="19" s="1"/>
  <c r="A51" i="19" s="1"/>
  <c r="A52" i="19" s="1"/>
  <c r="A53" i="19" s="1"/>
  <c r="A55" i="19" s="1"/>
  <c r="A56" i="19" s="1"/>
  <c r="A57" i="19" s="1"/>
  <c r="A58" i="19" s="1"/>
  <c r="A27" i="19"/>
  <c r="A28" i="19" s="1"/>
  <c r="A29" i="19" s="1"/>
  <c r="A25" i="19"/>
  <c r="A26" i="19" s="1"/>
  <c r="C62" i="18" l="1"/>
  <c r="E13" i="7"/>
  <c r="F13" i="7"/>
  <c r="D13" i="7"/>
  <c r="A60" i="19"/>
  <c r="A61" i="19" s="1"/>
  <c r="A67" i="19" s="1"/>
  <c r="A68" i="19" s="1"/>
  <c r="A59" i="7"/>
  <c r="G69" i="7"/>
  <c r="D69" i="7" l="1"/>
  <c r="G66" i="7"/>
  <c r="F66" i="7"/>
  <c r="D66" i="7"/>
  <c r="E69" i="7"/>
  <c r="E66" i="7" s="1"/>
  <c r="A66" i="7"/>
  <c r="A70" i="19"/>
  <c r="A71" i="19"/>
  <c r="A72" i="19" s="1"/>
  <c r="J32" i="23"/>
  <c r="J30" i="23"/>
  <c r="A67" i="7" l="1"/>
  <c r="A71" i="7"/>
  <c r="G5" i="7"/>
  <c r="G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G35" i="7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l="1"/>
  <c r="D38" i="19" s="1"/>
  <c r="D30" i="9" s="1"/>
  <c r="G36" i="7"/>
  <c r="F27" i="23"/>
  <c r="D37" i="19" s="1"/>
  <c r="M19" i="23"/>
  <c r="M20" i="23" s="1"/>
  <c r="M26" i="23"/>
  <c r="M28" i="23" s="1"/>
  <c r="O19" i="23"/>
  <c r="O20" i="23" s="1"/>
  <c r="N19" i="23"/>
  <c r="N20" i="23" s="1"/>
  <c r="D14" i="19" s="1"/>
  <c r="D52" i="19" l="1"/>
  <c r="D44" i="9" s="1"/>
  <c r="O27" i="23"/>
  <c r="D39" i="19" s="1"/>
  <c r="M27" i="23"/>
  <c r="G37" i="7" s="1"/>
  <c r="D37" i="7" s="1"/>
  <c r="E37" i="7" s="1"/>
  <c r="F37" i="7" s="1"/>
  <c r="D13" i="10" l="1"/>
  <c r="E13" i="10" s="1"/>
  <c r="D31" i="9"/>
  <c r="D8" i="9"/>
  <c r="E8" i="9" s="1"/>
  <c r="B8" i="9"/>
  <c r="D56" i="10" l="1"/>
  <c r="G95" i="7" l="1"/>
  <c r="B95" i="7"/>
  <c r="F5" i="10" l="1"/>
  <c r="F5" i="9" s="1"/>
  <c r="G18" i="11" l="1"/>
  <c r="G16" i="11"/>
  <c r="D85" i="10"/>
  <c r="D83" i="10"/>
  <c r="D68" i="9"/>
  <c r="D66" i="9"/>
  <c r="G92" i="7"/>
  <c r="G90" i="7"/>
  <c r="D79" i="10"/>
  <c r="D11" i="10" l="1"/>
  <c r="E11" i="10" s="1"/>
  <c r="A2" i="11"/>
  <c r="D9" i="10" l="1"/>
  <c r="E9" i="10" s="1"/>
  <c r="D7" i="9"/>
  <c r="G43" i="7" l="1"/>
  <c r="D43" i="7" s="1"/>
  <c r="E43" i="7" s="1"/>
  <c r="F43" i="7" s="1"/>
  <c r="G42" i="7" l="1"/>
  <c r="D42" i="7" s="1"/>
  <c r="E42" i="7" s="1"/>
  <c r="F42" i="7" s="1"/>
  <c r="D80" i="10"/>
  <c r="E80" i="10" s="1"/>
  <c r="D22" i="9"/>
  <c r="E22" i="9" s="1"/>
  <c r="E79" i="10"/>
  <c r="D73" i="10"/>
  <c r="E73" i="10" s="1"/>
  <c r="D72" i="10"/>
  <c r="E72" i="10" s="1"/>
  <c r="D23" i="9"/>
  <c r="E23" i="9" s="1"/>
  <c r="E54" i="9"/>
  <c r="E58" i="10"/>
  <c r="E56" i="10"/>
  <c r="D70" i="10" l="1"/>
  <c r="E70" i="10" s="1"/>
  <c r="E52" i="9"/>
  <c r="D51" i="10"/>
  <c r="E51" i="10" s="1"/>
  <c r="D9" i="9" l="1"/>
  <c r="E9" i="9" s="1"/>
  <c r="G51" i="7" l="1"/>
  <c r="D51" i="7" s="1"/>
  <c r="E51" i="7" s="1"/>
  <c r="F51" i="7" s="1"/>
  <c r="G54" i="7"/>
  <c r="D54" i="7" s="1"/>
  <c r="E54" i="7" s="1"/>
  <c r="F54" i="7" s="1"/>
  <c r="G55" i="7"/>
  <c r="D55" i="7" s="1"/>
  <c r="E55" i="7" s="1"/>
  <c r="F55" i="7" s="1"/>
  <c r="G56" i="7"/>
  <c r="D56" i="7" s="1"/>
  <c r="E56" i="7" s="1"/>
  <c r="F56" i="7" s="1"/>
  <c r="G57" i="7"/>
  <c r="G59" i="7"/>
  <c r="D59" i="7" s="1"/>
  <c r="E59" i="7" s="1"/>
  <c r="F59" i="7" s="1"/>
  <c r="D47" i="10" l="1"/>
  <c r="E47" i="10" s="1"/>
  <c r="D19" i="10"/>
  <c r="E19" i="10" s="1"/>
  <c r="G14" i="7"/>
  <c r="G31" i="7"/>
  <c r="D8" i="10" l="1"/>
  <c r="D7" i="10" s="1"/>
  <c r="G52" i="7"/>
  <c r="D52" i="7" s="1"/>
  <c r="E52" i="7" s="1"/>
  <c r="F52" i="7" s="1"/>
  <c r="G49" i="7"/>
  <c r="D49" i="7" s="1"/>
  <c r="E49" i="7" s="1"/>
  <c r="F49" i="7" s="1"/>
  <c r="G48" i="7"/>
  <c r="D48" i="7" s="1"/>
  <c r="E48" i="7" s="1"/>
  <c r="F48" i="7" s="1"/>
  <c r="G47" i="7"/>
  <c r="D47" i="7" s="1"/>
  <c r="E47" i="7" s="1"/>
  <c r="F47" i="7" s="1"/>
  <c r="G46" i="7"/>
  <c r="D46" i="7" s="1"/>
  <c r="E46" i="7" s="1"/>
  <c r="F46" i="7" s="1"/>
  <c r="G45" i="7"/>
  <c r="D45" i="7" s="1"/>
  <c r="E45" i="7" s="1"/>
  <c r="F45" i="7" s="1"/>
  <c r="G44" i="7"/>
  <c r="D44" i="7" s="1"/>
  <c r="E44" i="7" s="1"/>
  <c r="F44" i="7" s="1"/>
  <c r="G41" i="7"/>
  <c r="D41" i="7" s="1"/>
  <c r="E41" i="7" s="1"/>
  <c r="F41" i="7" s="1"/>
  <c r="G38" i="7"/>
  <c r="D38" i="7" s="1"/>
  <c r="E38" i="7" s="1"/>
  <c r="F38" i="7" s="1"/>
  <c r="D30" i="19" l="1"/>
  <c r="D18" i="9" l="1"/>
  <c r="G85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25" i="9" l="1"/>
  <c r="D77" i="10"/>
  <c r="E77" i="10" s="1"/>
  <c r="D76" i="10"/>
  <c r="E76" i="10" s="1"/>
  <c r="D75" i="10"/>
  <c r="E75" i="10" s="1"/>
  <c r="D71" i="10"/>
  <c r="E71" i="10" s="1"/>
  <c r="D69" i="10"/>
  <c r="E69" i="10" s="1"/>
  <c r="D68" i="10"/>
  <c r="E68" i="10" s="1"/>
  <c r="D67" i="10"/>
  <c r="E67" i="10" s="1"/>
  <c r="D64" i="10"/>
  <c r="E64" i="10" s="1"/>
  <c r="E63" i="10"/>
  <c r="D62" i="10"/>
  <c r="E62" i="10" s="1"/>
  <c r="E61" i="10"/>
  <c r="D60" i="10"/>
  <c r="E60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G72" i="7"/>
  <c r="D66" i="10"/>
  <c r="D78" i="10"/>
  <c r="E66" i="10" l="1"/>
  <c r="D74" i="10"/>
  <c r="E74" i="10" s="1"/>
  <c r="D65" i="10" l="1"/>
  <c r="E65" i="10" s="1"/>
  <c r="D13" i="9"/>
  <c r="E13" i="9" s="1"/>
  <c r="G50" i="7" l="1"/>
  <c r="D50" i="7" s="1"/>
  <c r="E50" i="7" s="1"/>
  <c r="F50" i="7" s="1"/>
  <c r="D29" i="10"/>
  <c r="E29" i="10" s="1"/>
  <c r="D29" i="9"/>
  <c r="D43" i="10" l="1"/>
  <c r="E43" i="10" s="1"/>
  <c r="D28" i="10"/>
  <c r="E28" i="10" l="1"/>
  <c r="D30" i="10" l="1"/>
  <c r="D59" i="10"/>
  <c r="E59" i="10" s="1"/>
  <c r="E30" i="10" l="1"/>
  <c r="C24" i="9"/>
  <c r="E63" i="9"/>
  <c r="E62" i="9"/>
  <c r="E61" i="9"/>
  <c r="E60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C6" i="9" l="1"/>
  <c r="E8" i="10" l="1"/>
  <c r="E6" i="10"/>
  <c r="E21" i="9"/>
  <c r="E20" i="9"/>
  <c r="E19" i="9"/>
  <c r="D6" i="9"/>
  <c r="E7" i="9"/>
  <c r="C64" i="9"/>
  <c r="E78" i="10" l="1"/>
  <c r="E18" i="9"/>
  <c r="E6" i="9"/>
  <c r="E7" i="10"/>
  <c r="D34" i="9"/>
  <c r="D24" i="9" s="1"/>
  <c r="D73" i="19"/>
  <c r="F73" i="19" s="1"/>
  <c r="G40" i="7"/>
  <c r="D33" i="10" s="1"/>
  <c r="E34" i="9" l="1"/>
  <c r="D64" i="9"/>
  <c r="E64" i="9" s="1"/>
  <c r="E24" i="9"/>
  <c r="E33" i="10"/>
  <c r="D23" i="10"/>
  <c r="D40" i="7"/>
  <c r="G30" i="7"/>
  <c r="G29" i="7" s="1"/>
  <c r="G88" i="7" s="1"/>
  <c r="E40" i="7" l="1"/>
  <c r="D30" i="7"/>
  <c r="D29" i="7" s="1"/>
  <c r="D88" i="7" s="1"/>
  <c r="D22" i="10"/>
  <c r="E23" i="10"/>
  <c r="E30" i="7" l="1"/>
  <c r="E29" i="7" s="1"/>
  <c r="E88" i="7" s="1"/>
  <c r="F40" i="7"/>
  <c r="F30" i="7" s="1"/>
  <c r="F29" i="7" s="1"/>
  <c r="F88" i="7" s="1"/>
  <c r="E22" i="10"/>
  <c r="D81" i="10"/>
  <c r="E81" i="10" s="1"/>
</calcChain>
</file>

<file path=xl/sharedStrings.xml><?xml version="1.0" encoding="utf-8"?>
<sst xmlns="http://schemas.openxmlformats.org/spreadsheetml/2006/main" count="581" uniqueCount="270">
  <si>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</si>
  <si>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</si>
  <si>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</si>
  <si>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</si>
  <si>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</si>
  <si>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</si>
  <si>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</si>
  <si>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</si>
  <si>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</si>
  <si>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</si>
  <si>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</si>
  <si>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</si>
  <si>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</si>
  <si>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</si>
  <si>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</si>
  <si>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</si>
  <si>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</si>
  <si>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</si>
  <si>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</si>
  <si>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</si>
  <si>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</si>
  <si>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</si>
  <si>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</si>
  <si>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</si>
  <si>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</si>
  <si>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</si>
  <si>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</si>
  <si>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</si>
  <si>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</si>
  <si>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</si>
  <si>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</si>
  <si>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</si>
  <si>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</si>
  <si>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</si>
  <si>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</si>
  <si>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</si>
  <si>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</si>
  <si>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</si>
  <si>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</si>
  <si>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</si>
  <si>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</si>
  <si>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</si>
  <si>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</si>
  <si>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</si>
  <si>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</si>
  <si>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</si>
  <si>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</si>
  <si>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</si>
  <si>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</si>
  <si>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</si>
  <si>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</si>
  <si>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</si>
  <si>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</si>
  <si>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</si>
  <si>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</si>
  <si>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</si>
  <si>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</si>
  <si>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</si>
  <si>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</si>
  <si>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</si>
  <si>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</si>
  <si>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</si>
  <si>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</si>
  <si>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</si>
  <si>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</si>
  <si>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</si>
  <si>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</si>
  <si>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</si>
  <si>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</si>
  <si>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</si>
  <si>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</si>
  <si>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</si>
  <si>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</si>
  <si>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</si>
  <si>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</si>
  <si>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</si>
  <si>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</si>
  <si>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</si>
  <si>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</si>
  <si>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</si>
  <si>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</si>
  <si>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</si>
  <si>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</si>
  <si>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</si>
  <si>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</si>
  <si>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</si>
  <si>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</si>
  <si>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</si>
  <si>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</si>
  <si>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</si>
  <si>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</si>
  <si>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</si>
  <si>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</si>
  <si>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</si>
  <si>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</si>
  <si>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</si>
  <si>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</si>
  <si>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</si>
  <si>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</si>
  <si>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</si>
  <si>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</si>
  <si>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</si>
  <si>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</si>
  <si>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</si>
  <si>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</si>
  <si>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</si>
  <si>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</si>
  <si>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</si>
  <si>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</si>
  <si>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</si>
  <si>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</si>
  <si>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</si>
  <si>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</si>
  <si>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</si>
  <si>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</si>
  <si>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</si>
  <si>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</si>
  <si>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</si>
  <si>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</si>
  <si>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</si>
  <si>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</si>
  <si>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</si>
  <si>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</si>
  <si>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</si>
  <si>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</si>
  <si>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</si>
  <si>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</si>
  <si>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</si>
  <si>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</si>
  <si>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</si>
  <si>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</si>
  <si>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</si>
  <si>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</si>
  <si>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</si>
  <si>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</si>
  <si>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</si>
  <si>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</si>
  <si>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</si>
  <si>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</si>
  <si>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</si>
  <si>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</si>
  <si>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</si>
  <si>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</si>
  <si>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</si>
  <si>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</si>
  <si>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</si>
  <si>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</si>
  <si>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</si>
  <si>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</si>
  <si>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</si>
  <si>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</si>
  <si>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</si>
  <si>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</si>
  <si>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</si>
  <si>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</si>
  <si>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</si>
  <si>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</si>
  <si>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</si>
  <si>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</si>
  <si>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</si>
  <si>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</si>
  <si>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</si>
  <si>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</si>
  <si>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</si>
  <si>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</si>
  <si>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</si>
  <si>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</si>
  <si>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</si>
  <si>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</si>
  <si>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</si>
  <si>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</si>
  <si>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</si>
  <si>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</si>
  <si>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</si>
  <si>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</si>
  <si>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</si>
  <si>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</si>
  <si>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</si>
  <si>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</si>
  <si>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</si>
  <si>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</si>
  <si>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</si>
  <si>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</si>
  <si>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</si>
  <si>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</si>
  <si>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</si>
  <si>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</si>
  <si>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</si>
  <si>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</si>
  <si>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</si>
  <si>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</si>
  <si>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</si>
  <si>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</si>
  <si>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</si>
  <si>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</si>
  <si>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</si>
  <si>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</si>
  <si>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</si>
  <si>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</si>
  <si>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</si>
  <si>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</si>
  <si>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</si>
  <si>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</si>
  <si>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</si>
  <si>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</si>
  <si>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</si>
  <si>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</si>
  <si>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</si>
  <si>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</si>
  <si>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</si>
  <si>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</si>
  <si>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</si>
  <si>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</si>
  <si>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</si>
  <si>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</si>
  <si>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</si>
  <si>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</si>
  <si>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</si>
  <si>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</si>
  <si>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</si>
  <si>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</si>
  <si>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</si>
  <si>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</si>
  <si>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</si>
  <si>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</si>
  <si>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</si>
  <si>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</si>
  <si>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</si>
  <si>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</si>
  <si>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</si>
  <si>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</si>
  <si>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</si>
  <si>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</si>
  <si>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</si>
  <si>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</si>
  <si>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</si>
  <si>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</si>
  <si>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</si>
  <si>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</si>
  <si>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Տպագրական ծառայությունների գծով</t>
  </si>
  <si>
    <t>Պարբերական մամուլի բաժանորդագրության գծով</t>
  </si>
  <si>
    <t>Ամսագրերի բաժանորդագրության գծով</t>
  </si>
  <si>
    <t>Տրանսպորտի գծով</t>
  </si>
  <si>
    <t>Հակահրդեհային միջոցների լիցքավորման գծով</t>
  </si>
  <si>
    <t>2024թ.  (խոր/ մետր)</t>
  </si>
  <si>
    <t>2025թ.  (խոր/ մետր)</t>
  </si>
  <si>
    <t>«Կենտրոն» հարկային տեսչություն</t>
  </si>
  <si>
    <t>«Բլից Մեդիա» ՍՊԸ</t>
  </si>
  <si>
    <t>թերթերի  և ամսագրերի  բաժանորդագրության գծով</t>
  </si>
  <si>
    <t>«Էյ-Ի-Ջի-սերվիս» ՍՊԸ</t>
  </si>
  <si>
    <t>Կազմակերպության աշխատակիցներ /ԴԱՀԿ/</t>
  </si>
  <si>
    <t>Երևանի քաղաքապետարան</t>
  </si>
  <si>
    <t>Գազասպառման համակարգ.տեխ.սպ.գծով</t>
  </si>
  <si>
    <t>Այլ եկամուտների գծով</t>
  </si>
  <si>
    <t>Պարբերական մամուլի բաժանորդագրության գծ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</si>
  <si>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</si>
  <si>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</si>
  <si>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</si>
  <si>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</si>
  <si>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1-ին 
եռամսյակ </t>
  </si>
  <si>
    <t xml:space="preserve">6 ամիս   </t>
  </si>
  <si>
    <t xml:space="preserve">9 ամիս </t>
  </si>
  <si>
    <t xml:space="preserve">Այլ եկամուտների գծով   </t>
  </si>
  <si>
    <t>Ուսումնական պրակտիկայի գծով</t>
  </si>
  <si>
    <t>Տնտեսական և գրասենյակային ապրանքների գծ.</t>
  </si>
  <si>
    <t>Համակարգիչների տեխնիկական սպասարկման գծ.</t>
  </si>
  <si>
    <t>Համակարգչային ծրագրի և կայքի սպասարկման գծ.</t>
  </si>
  <si>
    <t>Միջոցառումների և ներկայացուցչական ծախսերի գծ.</t>
  </si>
  <si>
    <t>Գազասպառման համակարգի տեխ. սպասարկման գծով</t>
  </si>
  <si>
    <t xml:space="preserve">«Ա. Իսահակյանի անվան կենտրոնական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</si>
</sst>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sz val="11"/>
      <color rgb="FF008000"/>
      <name val="Calibri"/>
      <family val="2"/>
      <charset val="204"/>
    </font>
    <font>
      <sz val="10"/>
      <name val="GHEA Grapalat"/>
      <family val="3"/>
      <charset val="1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sz val="10"/>
      <name val="GHEA Grapalat"/>
      <family val="3"/>
    </font>
    <font>
      <b/>
      <sz val="12"/>
      <color rgb="FFFF0000"/>
      <name val="GHEA Grapalat"/>
      <family val="3"/>
    </font>
    <font>
      <b/>
      <i/>
      <sz val="12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CCFFFF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7" fillId="26" borderId="0" applyBorder="0" applyProtection="0"/>
  </cellStyleXfs>
  <cellXfs count="61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28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4" fontId="39" fillId="0" borderId="24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7" applyFont="1" applyBorder="1" applyAlignment="1">
      <alignment horizontal="center" vertical="center" wrapText="1"/>
    </xf>
    <xf numFmtId="166" fontId="39" fillId="0" borderId="18" xfId="67" applyNumberFormat="1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3" fillId="0" borderId="16" xfId="67" applyFont="1" applyBorder="1" applyAlignment="1">
      <alignment horizontal="center" vertical="center" wrapText="1"/>
    </xf>
    <xf numFmtId="0" fontId="43" fillId="0" borderId="17" xfId="67" applyFont="1" applyBorder="1" applyAlignment="1">
      <alignment horizontal="center" vertical="center" wrapText="1"/>
    </xf>
    <xf numFmtId="0" fontId="39" fillId="0" borderId="17" xfId="67" applyFont="1" applyBorder="1" applyAlignment="1">
      <alignment horizontal="center" vertical="center" wrapText="1"/>
    </xf>
    <xf numFmtId="0" fontId="39" fillId="0" borderId="42" xfId="67" applyFont="1" applyBorder="1" applyAlignment="1">
      <alignment horizontal="left" vertical="center"/>
    </xf>
    <xf numFmtId="0" fontId="39" fillId="0" borderId="43" xfId="67" applyFont="1" applyBorder="1" applyAlignment="1">
      <alignment horizontal="center" vertical="center" wrapText="1"/>
    </xf>
    <xf numFmtId="164" fontId="39" fillId="0" borderId="44" xfId="67" applyNumberFormat="1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vertical="center"/>
      <protection locked="0"/>
    </xf>
    <xf numFmtId="0" fontId="31" fillId="0" borderId="0" xfId="0" applyFont="1" applyAlignment="1">
      <alignment horizontal="right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7" applyNumberFormat="1" applyFont="1" applyBorder="1" applyAlignment="1">
      <alignment horizontal="center" vertical="center" wrapText="1"/>
    </xf>
    <xf numFmtId="4" fontId="40" fillId="0" borderId="10" xfId="67" applyNumberFormat="1" applyFont="1" applyBorder="1" applyAlignment="1">
      <alignment horizontal="center" vertical="center" wrapText="1"/>
    </xf>
    <xf numFmtId="4" fontId="39" fillId="0" borderId="26" xfId="67" applyNumberFormat="1" applyFont="1" applyBorder="1" applyAlignment="1">
      <alignment horizontal="center" vertical="center" wrapText="1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/>
      <protection hidden="1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center"/>
      <protection locked="0"/>
    </xf>
    <xf numFmtId="0" fontId="54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4" fillId="0" borderId="10" xfId="20" applyFont="1" applyBorder="1" applyAlignment="1" applyProtection="1">
      <alignment horizontal="center" vertical="center"/>
      <protection locked="0"/>
    </xf>
    <xf numFmtId="165" fontId="54" fillId="0" borderId="10" xfId="20" applyNumberFormat="1" applyFont="1" applyBorder="1" applyAlignment="1" applyProtection="1">
      <alignment horizontal="left" vertical="center" wrapText="1"/>
      <protection locked="0"/>
    </xf>
    <xf numFmtId="0" fontId="54" fillId="0" borderId="0" xfId="45" applyFont="1" applyAlignment="1">
      <alignment vertical="center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165" fontId="54" fillId="0" borderId="10" xfId="20" applyNumberFormat="1" applyFont="1" applyBorder="1" applyAlignment="1" applyProtection="1">
      <alignment horizontal="left" vertical="center" wrapText="1"/>
      <protection hidden="1"/>
    </xf>
    <xf numFmtId="164" fontId="54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Protection="1"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44" fillId="0" borderId="17" xfId="67" applyNumberFormat="1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32" fillId="0" borderId="18" xfId="45" applyFont="1" applyBorder="1" applyAlignment="1">
      <alignment horizontal="center" vertical="center" wrapText="1"/>
    </xf>
    <xf numFmtId="0" fontId="27" fillId="0" borderId="18" xfId="70" applyFont="1" applyFill="1" applyBorder="1" applyAlignment="1" applyProtection="1">
      <alignment horizontal="center" vertical="center" wrapText="1"/>
      <protection locked="0"/>
    </xf>
    <xf numFmtId="0" fontId="27" fillId="0" borderId="10" xfId="70" applyFont="1" applyFill="1" applyBorder="1" applyAlignment="1" applyProtection="1">
      <alignment horizontal="center" vertical="center" wrapText="1"/>
    </xf>
    <xf numFmtId="164" fontId="27" fillId="0" borderId="10" xfId="70" applyNumberFormat="1" applyFont="1" applyFill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  <protection locked="0"/>
    </xf>
    <xf numFmtId="0" fontId="58" fillId="0" borderId="10" xfId="70" applyFont="1" applyFill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 wrapText="1"/>
      <protection hidden="1"/>
    </xf>
    <xf numFmtId="164" fontId="40" fillId="0" borderId="10" xfId="20" applyNumberFormat="1" applyFont="1" applyBorder="1" applyAlignment="1" applyProtection="1">
      <alignment horizontal="center" vertical="center"/>
      <protection locked="0"/>
    </xf>
    <xf numFmtId="164" fontId="44" fillId="0" borderId="10" xfId="20" applyNumberFormat="1" applyFont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166" fontId="31" fillId="0" borderId="20" xfId="45" applyNumberFormat="1" applyFont="1" applyBorder="1" applyAlignment="1" applyProtection="1">
      <alignment horizontal="center" vertical="center"/>
      <protection hidden="1"/>
    </xf>
    <xf numFmtId="166" fontId="31" fillId="0" borderId="10" xfId="45" applyNumberFormat="1" applyFont="1" applyBorder="1" applyAlignment="1" applyProtection="1">
      <alignment horizontal="center"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0" fontId="31" fillId="0" borderId="20" xfId="45" applyFont="1" applyBorder="1" applyAlignment="1" applyProtection="1">
      <alignment horizontal="center" vertical="center"/>
      <protection hidden="1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5" fontId="28" fillId="0" borderId="20" xfId="20" applyNumberFormat="1" applyFont="1" applyBorder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31" fillId="0" borderId="2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1" fillId="0" borderId="20" xfId="45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/>
    </xf>
    <xf numFmtId="0" fontId="59" fillId="0" borderId="20" xfId="45" applyFont="1" applyBorder="1" applyAlignment="1" applyProtection="1">
      <alignment horizontal="center" vertical="center"/>
      <protection hidden="1"/>
    </xf>
    <xf numFmtId="166" fontId="59" fillId="0" borderId="20" xfId="45" applyNumberFormat="1" applyFont="1" applyBorder="1" applyAlignment="1" applyProtection="1">
      <alignment horizontal="center" vertical="center"/>
      <protection hidden="1"/>
    </xf>
    <xf numFmtId="166" fontId="59" fillId="0" borderId="10" xfId="20" applyNumberFormat="1" applyFont="1" applyBorder="1" applyAlignment="1">
      <alignment horizontal="center" vertical="center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/>
      <protection hidden="1"/>
    </xf>
    <xf numFmtId="0" fontId="59" fillId="0" borderId="0" xfId="45" applyFont="1" applyAlignment="1" applyProtection="1">
      <alignment horizontal="center" vertical="center"/>
      <protection locked="0"/>
    </xf>
    <xf numFmtId="166" fontId="59" fillId="0" borderId="0" xfId="0" applyNumberFormat="1" applyFont="1" applyAlignment="1" applyProtection="1">
      <alignment horizontal="center" vertical="center"/>
      <protection locked="0"/>
    </xf>
    <xf numFmtId="166" fontId="59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hidden="1"/>
    </xf>
    <xf numFmtId="166" fontId="59" fillId="0" borderId="0" xfId="20" applyNumberFormat="1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Protection="1">
      <protection hidden="1"/>
    </xf>
    <xf numFmtId="0" fontId="59" fillId="0" borderId="10" xfId="20" applyFont="1" applyBorder="1" applyAlignment="1" applyProtection="1">
      <alignment horizontal="center" vertical="center"/>
      <protection locked="0"/>
    </xf>
    <xf numFmtId="0" fontId="61" fillId="0" borderId="0" xfId="0" applyFont="1" applyProtection="1"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8" fillId="0" borderId="20" xfId="20" applyFont="1" applyBorder="1" applyAlignment="1" applyProtection="1">
      <alignment horizontal="center" vertical="center"/>
      <protection hidden="1"/>
    </xf>
    <xf numFmtId="0" fontId="28" fillId="0" borderId="20" xfId="20" applyFont="1" applyBorder="1" applyAlignment="1" applyProtection="1">
      <alignment horizontal="center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62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60" fillId="0" borderId="10" xfId="20" applyNumberFormat="1" applyFont="1" applyBorder="1" applyAlignment="1" applyProtection="1">
      <alignment horizontal="center" vertical="center"/>
      <protection locked="0"/>
    </xf>
    <xf numFmtId="0" fontId="60" fillId="0" borderId="20" xfId="45" applyFont="1" applyBorder="1" applyAlignment="1" applyProtection="1">
      <alignment horizontal="center" vertical="center"/>
      <protection locked="0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166" fontId="60" fillId="0" borderId="0" xfId="20" applyNumberFormat="1" applyFont="1" applyAlignment="1" applyProtection="1">
      <alignment horizontal="center" vertical="center"/>
      <protection locked="0"/>
    </xf>
    <xf numFmtId="2" fontId="60" fillId="0" borderId="0" xfId="0" applyNumberFormat="1" applyFont="1" applyAlignment="1" applyProtection="1">
      <alignment horizontal="left" vertical="center"/>
      <protection locked="0"/>
    </xf>
    <xf numFmtId="2" fontId="60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166" fontId="60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60" fillId="0" borderId="20" xfId="45" applyFont="1" applyBorder="1" applyAlignment="1" applyProtection="1">
      <alignment horizontal="center" vertical="center"/>
      <protection hidden="1"/>
    </xf>
    <xf numFmtId="166" fontId="28" fillId="0" borderId="20" xfId="45" applyNumberFormat="1" applyFont="1" applyBorder="1" applyAlignment="1" applyProtection="1">
      <alignment horizontal="center"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0" fillId="0" borderId="10" xfId="20" applyFont="1" applyBorder="1" applyAlignment="1" applyProtection="1">
      <alignment horizontal="center" vertical="center"/>
      <protection locked="0"/>
    </xf>
    <xf numFmtId="0" fontId="63" fillId="0" borderId="0" xfId="0" applyFont="1" applyProtection="1">
      <protection hidden="1"/>
    </xf>
    <xf numFmtId="0" fontId="60" fillId="0" borderId="0" xfId="45" applyFont="1" applyAlignment="1" applyProtection="1">
      <alignment horizontal="left" vertical="center"/>
      <protection locked="0"/>
    </xf>
    <xf numFmtId="0" fontId="31" fillId="0" borderId="0" xfId="20" applyFont="1" applyAlignment="1" applyProtection="1">
      <alignment horizontal="right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167" fontId="28" fillId="0" borderId="20" xfId="20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>
      <alignment horizontal="left" vertical="center"/>
    </xf>
    <xf numFmtId="0" fontId="59" fillId="0" borderId="10" xfId="45" applyFont="1" applyBorder="1" applyAlignment="1" applyProtection="1">
      <alignment vertical="center"/>
      <protection hidden="1"/>
    </xf>
    <xf numFmtId="166" fontId="59" fillId="0" borderId="10" xfId="45" applyNumberFormat="1" applyFont="1" applyBorder="1" applyAlignment="1" applyProtection="1">
      <alignment horizontal="center" vertical="center" wrapText="1"/>
      <protection locked="0"/>
    </xf>
    <xf numFmtId="166" fontId="59" fillId="0" borderId="10" xfId="45" applyNumberFormat="1" applyFont="1" applyBorder="1" applyAlignment="1">
      <alignment horizontal="center" vertical="center"/>
    </xf>
    <xf numFmtId="166" fontId="59" fillId="0" borderId="10" xfId="45" applyNumberFormat="1" applyFont="1" applyBorder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vertical="center"/>
      <protection hidden="1"/>
    </xf>
    <xf numFmtId="164" fontId="59" fillId="0" borderId="10" xfId="45" applyNumberFormat="1" applyFont="1" applyBorder="1" applyAlignment="1" applyProtection="1">
      <alignment horizontal="center" vertical="center"/>
      <protection locked="0"/>
    </xf>
    <xf numFmtId="164" fontId="59" fillId="0" borderId="10" xfId="45" applyNumberFormat="1" applyFont="1" applyBorder="1" applyAlignment="1" applyProtection="1">
      <alignment vertical="center"/>
      <protection hidden="1"/>
    </xf>
    <xf numFmtId="166" fontId="59" fillId="0" borderId="10" xfId="45" applyNumberFormat="1" applyFont="1" applyBorder="1" applyAlignment="1">
      <alignment horizontal="center" vertical="center" wrapText="1"/>
    </xf>
    <xf numFmtId="164" fontId="59" fillId="0" borderId="0" xfId="45" applyNumberFormat="1" applyFont="1" applyAlignment="1" applyProtection="1">
      <alignment vertical="center"/>
      <protection locked="0"/>
    </xf>
    <xf numFmtId="164" fontId="59" fillId="0" borderId="0" xfId="45" applyNumberFormat="1" applyFont="1" applyAlignment="1" applyProtection="1">
      <alignment vertical="center"/>
      <protection hidden="1"/>
    </xf>
    <xf numFmtId="0" fontId="59" fillId="0" borderId="10" xfId="45" applyFont="1" applyBorder="1" applyAlignment="1" applyProtection="1">
      <alignment horizontal="center" vertical="center"/>
      <protection locked="0"/>
    </xf>
    <xf numFmtId="0" fontId="59" fillId="0" borderId="10" xfId="45" applyFont="1" applyBorder="1" applyAlignment="1">
      <alignment vertical="center"/>
    </xf>
    <xf numFmtId="0" fontId="59" fillId="0" borderId="0" xfId="45" applyFont="1" applyAlignment="1" applyProtection="1">
      <alignment horizontal="left" vertical="center"/>
      <protection locked="0"/>
    </xf>
    <xf numFmtId="0" fontId="59" fillId="0" borderId="0" xfId="45" applyFont="1" applyAlignment="1" applyProtection="1">
      <alignment horizontal="center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 hidden="1"/>
    </xf>
    <xf numFmtId="164" fontId="64" fillId="0" borderId="10" xfId="45" applyNumberFormat="1" applyFont="1" applyBorder="1" applyAlignment="1" applyProtection="1">
      <alignment horizontal="left" vertical="center"/>
      <protection hidden="1"/>
    </xf>
    <xf numFmtId="164" fontId="59" fillId="0" borderId="0" xfId="45" applyNumberFormat="1" applyFont="1" applyAlignment="1" applyProtection="1">
      <alignment horizontal="left" vertical="center"/>
      <protection locked="0"/>
    </xf>
    <xf numFmtId="164" fontId="59" fillId="0" borderId="0" xfId="45" applyNumberFormat="1" applyFont="1" applyAlignment="1" applyProtection="1">
      <alignment horizontal="center" vertical="center"/>
      <protection locked="0"/>
    </xf>
    <xf numFmtId="164" fontId="59" fillId="0" borderId="0" xfId="45" applyNumberFormat="1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vertical="center" wrapText="1"/>
      <protection hidden="1"/>
    </xf>
    <xf numFmtId="165" fontId="59" fillId="0" borderId="10" xfId="20" applyNumberFormat="1" applyFont="1" applyBorder="1" applyAlignment="1">
      <alignment horizontal="left" vertical="center" wrapText="1"/>
    </xf>
    <xf numFmtId="165" fontId="59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9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 hidden="1"/>
    </xf>
    <xf numFmtId="0" fontId="30" fillId="0" borderId="0" xfId="45" applyFont="1" applyAlignment="1">
      <alignment horizontal="left" vertical="center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60" fillId="0" borderId="18" xfId="45" applyFont="1" applyBorder="1" applyAlignment="1" applyProtection="1">
      <alignment horizontal="left" vertical="center"/>
      <protection hidden="1"/>
    </xf>
    <xf numFmtId="0" fontId="60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60" fillId="0" borderId="18" xfId="45" applyFont="1" applyBorder="1" applyAlignment="1" applyProtection="1">
      <alignment horizontal="left" vertical="center"/>
      <protection locked="0"/>
    </xf>
    <xf numFmtId="0" fontId="60" fillId="0" borderId="20" xfId="45" applyFont="1" applyBorder="1" applyAlignment="1" applyProtection="1">
      <alignment horizontal="left" vertical="center"/>
      <protection locked="0"/>
    </xf>
    <xf numFmtId="0" fontId="59" fillId="0" borderId="18" xfId="45" applyFont="1" applyBorder="1" applyAlignment="1" applyProtection="1">
      <alignment horizontal="left" vertical="center"/>
      <protection locked="0"/>
    </xf>
    <xf numFmtId="0" fontId="59" fillId="0" borderId="20" xfId="45" applyFont="1" applyBorder="1" applyAlignment="1" applyProtection="1">
      <alignment horizontal="left" vertical="center"/>
      <protection locked="0"/>
    </xf>
    <xf numFmtId="0" fontId="59" fillId="0" borderId="18" xfId="45" applyFont="1" applyBorder="1" applyAlignment="1" applyProtection="1">
      <alignment horizontal="left" vertical="center"/>
      <protection hidden="1"/>
    </xf>
    <xf numFmtId="0" fontId="59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18" xfId="20" applyFont="1" applyBorder="1" applyAlignment="1" applyProtection="1">
      <alignment horizontal="center" vertical="center"/>
      <protection hidden="1"/>
    </xf>
    <xf numFmtId="0" fontId="28" fillId="0" borderId="20" xfId="20" applyFont="1" applyBorder="1" applyAlignment="1" applyProtection="1">
      <alignment horizontal="center" vertical="center"/>
      <protection hidden="1"/>
    </xf>
    <xf numFmtId="0" fontId="27" fillId="0" borderId="0" xfId="45" applyFont="1" applyAlignment="1">
      <alignment horizontal="left" vertical="center"/>
    </xf>
    <xf numFmtId="0" fontId="59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42" fillId="0" borderId="10" xfId="67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_Sheet1" xfId="20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ояснение 2" xfId="7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NQAgAFAATQAAAAAAAAAAAAAAAAAAAAAAAAAAAAAAAAAAAAAAAAAAAAAAAAAAAAAAAAAAAAAAAAAAAAAAAAAAAAAAAAAAAAAAAAAAAAAAAAAAAAAAAAAAAAAAAAAAAAAAAADpBwUAAQAMABIAL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1NTVaMCMGCSqGSIb3DQEJBDEWBBT6DC3lk49FQsirJb9d0imTFRUFlzArBgsqhkiG9w0BCRACDDEcMBowGDAWBBRE5xMFRVajmd/v2Zzf5CvSbEm8HjANBgkqhkiG9w0BAQEFAASCAQCiDhOS+DO5CXlSXtVfkCIKyQPTkVsz6CXa/cNwEjrzmqes/KF3aEt6Kp+B/RNoHXov86/dC2InC6OWcz75GlgrpTXQByeyc19gnoIyCqX/LwnqaO9Xu6rw7NqC30EnBsYzwn00TsWGbWBOFDSoLsI90VtAxZJY/ZBgf7WMiwQSHv+lzNJ+sBqbHYCLVhAVnQF3VH/Q9WF0DJlq/lTaU8cRMb1a0JwfU07YonXh/pOzT4sG0k/FBX4+/AsJkmQrUUrMeiVFtTyLybciHNA4/xpFE+2cvNTv8ozHkdRAyijGsTpEG+ADnIYE5pLldFXSTHurVQIFXSPBzGXn9yWQ1tD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NgAgAFAATQAAAAAAAAAAAAAAAAAAAAAAAAAAAAAAAAAAAAAAAAAAAAAAAAAAAAAAAAAAAAAAAAAAAAAAAAAAAAAAAAAAAAAAAAAAAAAAAAAAAAAAAAAAAAAAAAAAAAAAAADpBwUAAQAMABIAL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2MDBaMCMGCSqGSIb3DQEJBDEWBBR8eU9Qbl8EZMGD+rQR5FMoz8iKLDArBgsqhkiG9w0BCRACDDEcMBowGDAWBBRE5xMFRVajmd/v2Zzf5CvSbEm8HjANBgkqhkiG9w0BAQEFAASCAQAI+aqx1t210qIR05nmmFghtrPbAJLhjRtRbSW+26NDIxUQd8W4YpUl4nBujoDTZi33PYMIPwiH57oYzcOaxQ47aokA5re6mc2OnAcpTKAeNx1hO1f63OA/PlrDDidb3pE20aG5ooZt8IolpsS/GgThGDSux+MvkkuXuF5Ns5LuyVd0NTtjalrFJ8iJuwzwIW/tZmt7iAoRf6HuxbqZ+GDnt4jYq+vmUk1KNHj/7kfHINfF3R8M4IL+x8m14o4i3oRQsbKPrvmgtZSfxaHJioNSTW2Ok4Rd73KEU5+nvFD2DBPe5+vuEyVue4MYSYnsrtoz18ncRxNvk/nJfkA8c3c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667A22F-B876-B670-F372-57D9E203EB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89</xdr:row>
          <xdr:rowOff>0</xdr:rowOff>
        </xdr:from>
        <xdr:to>
          <xdr:col>5</xdr:col>
          <xdr:colOff>73025</xdr:colOff>
          <xdr:row>94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56009BB-8E2A-2AD1-9586-0198554F5E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%20komp/xary%20fyler/naxahashvi%20ev%20balansneri%20orinakner/2022/tareverj/Naxahashiv%20MANKAPARTEZ%20chshtum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4/Downloads/2025/naxahashiv_mshakuyt%202025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 Ավ. Իսահակյանի անվան ԿԳ» ՀՈԱԿ-ի  </v>
          </cell>
        </row>
      </sheetData>
      <sheetData sheetId="1" refreshError="1"/>
      <sheetData sheetId="2" refreshError="1"/>
      <sheetData sheetId="3">
        <row r="6">
          <cell r="D6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3"/>
  <sheetViews>
    <sheetView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54" customWidth="1"/>
    <col min="5" max="5" width="3.42578125" style="354" customWidth="1"/>
    <col min="6" max="6" width="17.1406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 ht="21.75" customHeight="1">
      <c r="C1" s="352"/>
      <c r="D1" s="353" t="s">
        <v>166</v>
      </c>
      <c r="E1" s="522">
        <v>1</v>
      </c>
      <c r="F1" s="352"/>
    </row>
    <row r="2" spans="1:12" ht="24" customHeight="1">
      <c r="C2" s="352"/>
      <c r="D2" s="353" t="s">
        <v>21</v>
      </c>
      <c r="E2" s="353"/>
      <c r="F2" s="352"/>
    </row>
    <row r="3" spans="1:12" ht="22.5" customHeight="1">
      <c r="C3" s="352"/>
      <c r="D3" s="353" t="s">
        <v>22</v>
      </c>
      <c r="E3" s="353"/>
      <c r="F3" s="352"/>
    </row>
    <row r="4" spans="1:12" ht="25.5" customHeight="1">
      <c r="C4" s="105"/>
      <c r="D4" s="307" t="s">
        <v>212</v>
      </c>
      <c r="E4" s="307"/>
      <c r="F4" s="352"/>
    </row>
    <row r="5" spans="1:12" ht="26.25" customHeight="1">
      <c r="C5" s="105"/>
      <c r="D5" s="307" t="s">
        <v>164</v>
      </c>
      <c r="E5" s="307"/>
      <c r="F5" s="352"/>
    </row>
    <row r="6" spans="1:12" ht="24" customHeight="1">
      <c r="C6" s="105"/>
      <c r="D6" s="307"/>
      <c r="E6" s="307"/>
      <c r="F6" s="352"/>
    </row>
    <row r="7" spans="1:12" ht="22.5" customHeight="1">
      <c r="C7" s="354"/>
      <c r="D7" s="355"/>
      <c r="E7" s="355"/>
      <c r="F7" s="34"/>
    </row>
    <row r="8" spans="1:12" ht="18.75" customHeight="1">
      <c r="A8" s="532" t="s">
        <v>33</v>
      </c>
      <c r="B8" s="532"/>
      <c r="C8" s="532"/>
      <c r="D8" s="532"/>
      <c r="E8" s="356"/>
      <c r="F8" s="357"/>
    </row>
    <row r="9" spans="1:12" s="359" customFormat="1" ht="27" customHeight="1">
      <c r="A9" s="533" t="s">
        <v>269</v>
      </c>
      <c r="B9" s="533"/>
      <c r="C9" s="533"/>
      <c r="D9" s="533"/>
      <c r="E9" s="358"/>
    </row>
    <row r="10" spans="1:12" ht="18.75" customHeight="1">
      <c r="A10" s="534" t="s">
        <v>230</v>
      </c>
      <c r="B10" s="534"/>
      <c r="C10" s="534"/>
      <c r="D10" s="534"/>
      <c r="E10" s="203"/>
      <c r="F10" s="35"/>
      <c r="G10" s="36"/>
      <c r="H10" s="36"/>
      <c r="J10" s="36"/>
      <c r="K10" s="36"/>
      <c r="L10" s="36"/>
    </row>
    <row r="11" spans="1:12" ht="30" customHeight="1">
      <c r="A11" s="360"/>
      <c r="B11" s="360"/>
      <c r="C11" s="360"/>
      <c r="D11" s="361" t="s">
        <v>44</v>
      </c>
      <c r="E11" s="361"/>
      <c r="K11" s="2"/>
    </row>
    <row r="12" spans="1:12" ht="26.25" customHeight="1">
      <c r="A12" s="362" t="s">
        <v>7</v>
      </c>
      <c r="B12" s="530" t="s">
        <v>115</v>
      </c>
      <c r="C12" s="530"/>
      <c r="D12" s="363"/>
      <c r="E12" s="363"/>
    </row>
    <row r="13" spans="1:12">
      <c r="A13" s="66">
        <v>1</v>
      </c>
      <c r="B13" s="524" t="s">
        <v>108</v>
      </c>
      <c r="C13" s="524"/>
      <c r="D13" s="364">
        <f>'Dramakan hosqer'!G15/1.2</f>
        <v>302879.83333333331</v>
      </c>
      <c r="E13" s="364"/>
      <c r="F13" s="365"/>
    </row>
    <row r="14" spans="1:12">
      <c r="A14" s="66">
        <f>+A13+1</f>
        <v>2</v>
      </c>
      <c r="B14" s="524" t="s">
        <v>185</v>
      </c>
      <c r="C14" s="524"/>
      <c r="D14" s="151">
        <f>+Komunal!N20</f>
        <v>6.1</v>
      </c>
      <c r="E14" s="151"/>
      <c r="F14" s="365"/>
    </row>
    <row r="15" spans="1:12" ht="39" hidden="1" customHeight="1">
      <c r="A15" s="66">
        <f t="shared" ref="A15:A21" si="0">+A14+1</f>
        <v>3</v>
      </c>
      <c r="B15" s="535" t="s">
        <v>171</v>
      </c>
      <c r="C15" s="535"/>
      <c r="D15" s="151"/>
      <c r="E15" s="151"/>
    </row>
    <row r="16" spans="1:12" hidden="1">
      <c r="A16" s="66">
        <f t="shared" si="0"/>
        <v>4</v>
      </c>
      <c r="B16" s="535" t="s">
        <v>201</v>
      </c>
      <c r="C16" s="535"/>
      <c r="D16" s="151"/>
      <c r="E16" s="151"/>
    </row>
    <row r="17" spans="1:25" s="366" customFormat="1" hidden="1">
      <c r="A17" s="66">
        <f t="shared" si="0"/>
        <v>5</v>
      </c>
      <c r="B17" s="524" t="s">
        <v>194</v>
      </c>
      <c r="C17" s="524"/>
      <c r="D17" s="151"/>
      <c r="E17" s="151"/>
      <c r="F17" s="36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66">
        <f t="shared" si="0"/>
        <v>6</v>
      </c>
      <c r="B18" s="524" t="s">
        <v>45</v>
      </c>
      <c r="C18" s="524"/>
      <c r="D18" s="151"/>
      <c r="E18" s="151"/>
      <c r="F18" s="365"/>
    </row>
    <row r="19" spans="1:25" hidden="1">
      <c r="A19" s="66">
        <f t="shared" si="0"/>
        <v>7</v>
      </c>
      <c r="B19" s="524" t="s">
        <v>55</v>
      </c>
      <c r="C19" s="524"/>
      <c r="D19" s="364"/>
      <c r="E19" s="364"/>
    </row>
    <row r="20" spans="1:25" hidden="1">
      <c r="A20" s="66">
        <f t="shared" si="0"/>
        <v>8</v>
      </c>
      <c r="B20" s="524" t="s">
        <v>170</v>
      </c>
      <c r="C20" s="524"/>
      <c r="D20" s="151"/>
      <c r="E20" s="151"/>
    </row>
    <row r="21" spans="1:25" ht="19.5" hidden="1" customHeight="1">
      <c r="A21" s="66">
        <f t="shared" si="0"/>
        <v>9</v>
      </c>
      <c r="B21" s="524" t="s">
        <v>205</v>
      </c>
      <c r="C21" s="524"/>
      <c r="D21" s="364">
        <f>SUM(D22:D23)</f>
        <v>0</v>
      </c>
      <c r="E21" s="364"/>
    </row>
    <row r="22" spans="1:25" s="368" customFormat="1" ht="16.5" hidden="1">
      <c r="A22" s="327">
        <f>+A21+0.1</f>
        <v>9.1</v>
      </c>
      <c r="B22" s="531"/>
      <c r="C22" s="531"/>
      <c r="D22" s="367"/>
      <c r="E22" s="367"/>
    </row>
    <row r="23" spans="1:25" s="368" customFormat="1" ht="16.5" hidden="1">
      <c r="A23" s="327">
        <f>+A22+0.1</f>
        <v>9.1999999999999993</v>
      </c>
      <c r="B23" s="531"/>
      <c r="C23" s="531"/>
      <c r="D23" s="367"/>
      <c r="E23" s="367"/>
    </row>
    <row r="24" spans="1:25">
      <c r="A24" s="66">
        <v>3</v>
      </c>
      <c r="B24" s="524" t="s">
        <v>113</v>
      </c>
      <c r="C24" s="524"/>
      <c r="D24" s="151">
        <f>D25</f>
        <v>26029.4</v>
      </c>
      <c r="E24" s="364"/>
    </row>
    <row r="25" spans="1:25" s="457" customFormat="1" ht="13.5">
      <c r="A25" s="452">
        <f t="shared" ref="A25:A26" si="1">+A24+0.1</f>
        <v>3.1</v>
      </c>
      <c r="B25" s="525" t="s">
        <v>64</v>
      </c>
      <c r="C25" s="525"/>
      <c r="D25" s="453">
        <v>26029.4</v>
      </c>
      <c r="E25" s="454"/>
      <c r="F25" s="455"/>
      <c r="G25" s="456"/>
      <c r="H25" s="456"/>
      <c r="I25" s="456"/>
      <c r="J25" s="456"/>
      <c r="K25" s="456"/>
      <c r="L25" s="456"/>
      <c r="M25" s="456"/>
      <c r="N25" s="456"/>
      <c r="O25" s="456"/>
    </row>
    <row r="26" spans="1:25" s="369" customFormat="1" ht="16.5" hidden="1">
      <c r="A26" s="327">
        <f t="shared" si="1"/>
        <v>3.2</v>
      </c>
      <c r="B26" s="529" t="s">
        <v>65</v>
      </c>
      <c r="C26" s="529"/>
      <c r="D26" s="367"/>
      <c r="E26" s="367"/>
      <c r="F26" s="306"/>
      <c r="G26" s="368"/>
      <c r="H26" s="368"/>
      <c r="I26" s="368"/>
      <c r="J26" s="368"/>
      <c r="K26" s="368"/>
      <c r="L26" s="368"/>
      <c r="M26" s="368"/>
      <c r="N26" s="368"/>
      <c r="O26" s="368"/>
    </row>
    <row r="27" spans="1:25">
      <c r="A27" s="66">
        <f>+A24+1</f>
        <v>4</v>
      </c>
      <c r="B27" s="524" t="s">
        <v>8</v>
      </c>
      <c r="C27" s="524"/>
      <c r="D27" s="151">
        <v>91.8</v>
      </c>
      <c r="E27" s="151"/>
    </row>
    <row r="28" spans="1:25" s="2" customFormat="1" hidden="1">
      <c r="A28" s="66">
        <f>+A27+1</f>
        <v>5</v>
      </c>
      <c r="B28" s="526"/>
      <c r="C28" s="526"/>
      <c r="D28" s="151"/>
      <c r="E28" s="151"/>
      <c r="F28" s="15"/>
    </row>
    <row r="29" spans="1:25" s="2" customFormat="1" hidden="1">
      <c r="A29" s="66">
        <f>+A28+1</f>
        <v>6</v>
      </c>
      <c r="B29" s="526"/>
      <c r="C29" s="526"/>
      <c r="D29" s="151"/>
      <c r="E29" s="151"/>
      <c r="F29" s="17"/>
    </row>
    <row r="30" spans="1:25" ht="24" customHeight="1">
      <c r="A30" s="362"/>
      <c r="B30" s="523" t="s">
        <v>195</v>
      </c>
      <c r="C30" s="523"/>
      <c r="D30" s="370">
        <f>SUM(D13:D14,D15:D21,D24,D27:D29)</f>
        <v>329007.1333333333</v>
      </c>
      <c r="E30" s="370"/>
    </row>
    <row r="31" spans="1:25" ht="15.75" customHeight="1">
      <c r="A31" s="354"/>
      <c r="B31" s="362"/>
      <c r="C31" s="371"/>
      <c r="D31" s="364"/>
      <c r="E31" s="364"/>
    </row>
    <row r="32" spans="1:25" ht="24.75" customHeight="1">
      <c r="A32" s="362" t="s">
        <v>9</v>
      </c>
      <c r="B32" s="530" t="s">
        <v>116</v>
      </c>
      <c r="C32" s="530"/>
      <c r="D32" s="372"/>
      <c r="E32" s="372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66">
        <v>1</v>
      </c>
      <c r="B33" s="524" t="s">
        <v>10</v>
      </c>
      <c r="C33" s="524"/>
      <c r="D33" s="364">
        <f>+Ashkhatavardz!M9-'Dramakan hosqer'!G86-'Dramakan hosqer'!G87</f>
        <v>283884</v>
      </c>
      <c r="E33" s="36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9" customFormat="1" ht="16.5" hidden="1">
      <c r="A34" s="327">
        <f t="shared" ref="A34:A36" si="2">+A33+0.1</f>
        <v>1.1000000000000001</v>
      </c>
      <c r="B34" s="528" t="str">
        <f>+Ashkhatavardz!H6</f>
        <v>գեղագիտական ուսուցման գծով</v>
      </c>
      <c r="C34" s="528"/>
      <c r="D34" s="373">
        <f>+Ashkhatavardz!H7</f>
        <v>0</v>
      </c>
      <c r="E34" s="373"/>
      <c r="F34" s="374"/>
      <c r="G34" s="48"/>
      <c r="H34" s="48"/>
      <c r="I34" s="48"/>
      <c r="J34" s="48"/>
      <c r="K34" s="48"/>
      <c r="L34" s="47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</row>
    <row r="35" spans="1:25" s="457" customFormat="1" ht="13.5">
      <c r="A35" s="452">
        <v>1.1000000000000001</v>
      </c>
      <c r="B35" s="525" t="s">
        <v>11</v>
      </c>
      <c r="C35" s="525"/>
      <c r="D35" s="454">
        <f>+Ashkhatavardz!L7-'Dramakan hosqer'!G87</f>
        <v>1500</v>
      </c>
      <c r="E35" s="454"/>
      <c r="F35" s="456"/>
      <c r="G35" s="456"/>
      <c r="H35" s="456"/>
      <c r="I35" s="456"/>
      <c r="J35" s="456"/>
      <c r="K35" s="456"/>
      <c r="L35" s="456"/>
      <c r="M35" s="456"/>
      <c r="N35" s="456"/>
      <c r="O35" s="456"/>
      <c r="P35" s="456"/>
      <c r="Q35" s="456"/>
      <c r="R35" s="456"/>
      <c r="S35" s="456"/>
      <c r="T35" s="456"/>
      <c r="U35" s="456"/>
      <c r="V35" s="456"/>
      <c r="W35" s="456"/>
      <c r="X35" s="456"/>
      <c r="Y35" s="456"/>
    </row>
    <row r="36" spans="1:25" s="49" customFormat="1" ht="16.5" hidden="1">
      <c r="A36" s="327">
        <f t="shared" si="2"/>
        <v>1.2000000000000002</v>
      </c>
      <c r="B36" s="528" t="s">
        <v>204</v>
      </c>
      <c r="C36" s="528"/>
      <c r="D36" s="373">
        <f>+Ashkhatavardz!J7</f>
        <v>0</v>
      </c>
      <c r="E36" s="37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</row>
    <row r="37" spans="1:25">
      <c r="A37" s="66">
        <f>+A33+1</f>
        <v>2</v>
      </c>
      <c r="B37" s="524" t="s">
        <v>13</v>
      </c>
      <c r="C37" s="524"/>
      <c r="D37" s="364">
        <f>+Komunal!F27/1.2</f>
        <v>3195.9166666666665</v>
      </c>
      <c r="E37" s="364"/>
      <c r="F37" s="37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66">
        <f>+A37+1</f>
        <v>3</v>
      </c>
      <c r="B38" s="524" t="s">
        <v>12</v>
      </c>
      <c r="C38" s="524"/>
      <c r="D38" s="364">
        <f>+Komunal!J27/1.2</f>
        <v>3459.166666666667</v>
      </c>
      <c r="E38" s="364"/>
      <c r="F38" s="37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66">
        <v>4</v>
      </c>
      <c r="B39" s="524" t="s">
        <v>14</v>
      </c>
      <c r="C39" s="524"/>
      <c r="D39" s="364">
        <f>+Komunal!O27/1.2</f>
        <v>189.33333333333334</v>
      </c>
      <c r="E39" s="364"/>
      <c r="F39" s="37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66">
        <f t="shared" ref="A40:A42" si="3">+A39+1</f>
        <v>5</v>
      </c>
      <c r="B40" s="524" t="s">
        <v>15</v>
      </c>
      <c r="C40" s="524"/>
      <c r="D40" s="151">
        <v>160</v>
      </c>
      <c r="E40" s="151"/>
    </row>
    <row r="41" spans="1:25">
      <c r="A41" s="66">
        <f t="shared" si="3"/>
        <v>6</v>
      </c>
      <c r="B41" s="524" t="s">
        <v>16</v>
      </c>
      <c r="C41" s="524"/>
      <c r="D41" s="151">
        <v>862.4</v>
      </c>
      <c r="E41" s="151"/>
    </row>
    <row r="42" spans="1:25">
      <c r="A42" s="66">
        <f t="shared" si="3"/>
        <v>7</v>
      </c>
      <c r="B42" s="524" t="s">
        <v>227</v>
      </c>
      <c r="C42" s="524"/>
      <c r="D42" s="376">
        <v>1120</v>
      </c>
      <c r="E42" s="376"/>
    </row>
    <row r="43" spans="1:25" hidden="1">
      <c r="A43" s="66">
        <f>+A42+1</f>
        <v>8</v>
      </c>
      <c r="B43" s="524" t="s">
        <v>17</v>
      </c>
      <c r="C43" s="524"/>
      <c r="D43" s="151"/>
      <c r="E43" s="151"/>
      <c r="L43" s="54"/>
    </row>
    <row r="44" spans="1:25">
      <c r="A44" s="66">
        <v>8</v>
      </c>
      <c r="B44" s="524" t="s">
        <v>228</v>
      </c>
      <c r="C44" s="524"/>
      <c r="D44" s="151">
        <f>990+990</f>
        <v>1980</v>
      </c>
      <c r="E44" s="151"/>
      <c r="L44" s="377"/>
      <c r="M44" s="54"/>
      <c r="N44" s="378"/>
      <c r="O44" s="54"/>
      <c r="P44" s="379"/>
    </row>
    <row r="45" spans="1:25">
      <c r="A45" s="66">
        <f>+A44+1</f>
        <v>9</v>
      </c>
      <c r="B45" s="524" t="s">
        <v>66</v>
      </c>
      <c r="C45" s="524"/>
      <c r="D45" s="151">
        <v>500</v>
      </c>
      <c r="E45" s="151"/>
    </row>
    <row r="46" spans="1:25" hidden="1">
      <c r="A46" s="66">
        <f t="shared" ref="A46:A68" si="4">+A45+1</f>
        <v>10</v>
      </c>
      <c r="B46" s="524" t="s">
        <v>40</v>
      </c>
      <c r="C46" s="524"/>
      <c r="D46" s="151"/>
      <c r="E46" s="151"/>
    </row>
    <row r="47" spans="1:25" hidden="1">
      <c r="A47" s="66">
        <f t="shared" si="4"/>
        <v>11</v>
      </c>
      <c r="B47" s="524" t="s">
        <v>110</v>
      </c>
      <c r="C47" s="524"/>
      <c r="D47" s="151"/>
      <c r="E47" s="151"/>
    </row>
    <row r="48" spans="1:25" hidden="1">
      <c r="A48" s="66">
        <f t="shared" si="4"/>
        <v>12</v>
      </c>
      <c r="B48" s="524" t="s">
        <v>111</v>
      </c>
      <c r="C48" s="524"/>
      <c r="D48" s="151"/>
      <c r="E48" s="151"/>
      <c r="G48" s="380"/>
    </row>
    <row r="49" spans="1:7">
      <c r="A49" s="66">
        <v>10</v>
      </c>
      <c r="B49" s="524" t="s">
        <v>18</v>
      </c>
      <c r="C49" s="524"/>
      <c r="D49" s="151">
        <v>200</v>
      </c>
      <c r="E49" s="151"/>
      <c r="G49" s="380"/>
    </row>
    <row r="50" spans="1:7" hidden="1">
      <c r="A50" s="66">
        <f t="shared" si="4"/>
        <v>11</v>
      </c>
      <c r="B50" s="524" t="s">
        <v>19</v>
      </c>
      <c r="C50" s="524"/>
      <c r="D50" s="151"/>
      <c r="E50" s="151"/>
    </row>
    <row r="51" spans="1:7" hidden="1">
      <c r="A51" s="66">
        <f t="shared" si="4"/>
        <v>12</v>
      </c>
      <c r="B51" s="524" t="s">
        <v>59</v>
      </c>
      <c r="C51" s="524"/>
      <c r="D51" s="151"/>
      <c r="E51" s="151"/>
    </row>
    <row r="52" spans="1:7" hidden="1">
      <c r="A52" s="66">
        <f t="shared" si="4"/>
        <v>13</v>
      </c>
      <c r="B52" s="524" t="s">
        <v>46</v>
      </c>
      <c r="C52" s="524"/>
      <c r="D52" s="364">
        <f>+D19</f>
        <v>0</v>
      </c>
      <c r="E52" s="364"/>
    </row>
    <row r="53" spans="1:7" hidden="1">
      <c r="A53" s="66">
        <f t="shared" si="4"/>
        <v>14</v>
      </c>
      <c r="B53" s="524" t="s">
        <v>37</v>
      </c>
      <c r="C53" s="524"/>
      <c r="D53" s="151"/>
      <c r="E53" s="151"/>
    </row>
    <row r="54" spans="1:7">
      <c r="A54" s="66">
        <v>11</v>
      </c>
      <c r="B54" s="524" t="s">
        <v>67</v>
      </c>
      <c r="C54" s="524"/>
      <c r="D54" s="151">
        <v>200</v>
      </c>
      <c r="E54" s="151"/>
    </row>
    <row r="55" spans="1:7">
      <c r="A55" s="66">
        <f t="shared" si="4"/>
        <v>12</v>
      </c>
      <c r="B55" s="524" t="s">
        <v>68</v>
      </c>
      <c r="C55" s="524"/>
      <c r="D55" s="151">
        <v>665</v>
      </c>
      <c r="E55" s="151"/>
    </row>
    <row r="56" spans="1:7" hidden="1">
      <c r="A56" s="66">
        <f t="shared" si="4"/>
        <v>13</v>
      </c>
      <c r="B56" s="524" t="s">
        <v>38</v>
      </c>
      <c r="C56" s="524"/>
      <c r="D56" s="151"/>
      <c r="E56" s="151"/>
    </row>
    <row r="57" spans="1:7" hidden="1">
      <c r="A57" s="66">
        <f t="shared" si="4"/>
        <v>14</v>
      </c>
      <c r="B57" s="524" t="s">
        <v>112</v>
      </c>
      <c r="C57" s="524"/>
      <c r="D57" s="151"/>
      <c r="E57" s="151"/>
    </row>
    <row r="58" spans="1:7" hidden="1">
      <c r="A58" s="66">
        <f t="shared" si="4"/>
        <v>15</v>
      </c>
      <c r="B58" s="524" t="s">
        <v>39</v>
      </c>
      <c r="C58" s="524"/>
      <c r="D58" s="151"/>
      <c r="E58" s="151"/>
    </row>
    <row r="59" spans="1:7">
      <c r="A59" s="66">
        <v>13</v>
      </c>
      <c r="B59" s="524" t="s">
        <v>56</v>
      </c>
      <c r="C59" s="524"/>
      <c r="D59" s="151">
        <v>120</v>
      </c>
      <c r="E59" s="151"/>
    </row>
    <row r="60" spans="1:7">
      <c r="A60" s="66">
        <f t="shared" si="4"/>
        <v>14</v>
      </c>
      <c r="B60" s="524" t="s">
        <v>229</v>
      </c>
      <c r="C60" s="524"/>
      <c r="D60" s="151">
        <v>500</v>
      </c>
      <c r="E60" s="151"/>
    </row>
    <row r="61" spans="1:7" ht="15.75" hidden="1" customHeight="1">
      <c r="A61" s="66">
        <f t="shared" si="4"/>
        <v>15</v>
      </c>
      <c r="B61" s="526" t="s">
        <v>197</v>
      </c>
      <c r="C61" s="526"/>
      <c r="D61" s="151"/>
      <c r="E61" s="151"/>
    </row>
    <row r="62" spans="1:7">
      <c r="A62" s="66">
        <v>15</v>
      </c>
      <c r="B62" s="78" t="s">
        <v>239</v>
      </c>
      <c r="C62" s="78"/>
      <c r="D62" s="151">
        <v>300</v>
      </c>
      <c r="E62" s="151"/>
    </row>
    <row r="63" spans="1:7">
      <c r="A63" s="66">
        <v>16</v>
      </c>
      <c r="B63" s="78" t="s">
        <v>268</v>
      </c>
      <c r="C63" s="78"/>
      <c r="D63" s="151">
        <v>500</v>
      </c>
      <c r="E63" s="151"/>
    </row>
    <row r="64" spans="1:7">
      <c r="A64" s="66">
        <v>17</v>
      </c>
      <c r="B64" s="527" t="s">
        <v>240</v>
      </c>
      <c r="C64" s="527"/>
      <c r="D64" s="151">
        <v>990</v>
      </c>
      <c r="E64" s="151"/>
    </row>
    <row r="65" spans="1:15">
      <c r="A65" s="66">
        <v>18</v>
      </c>
      <c r="B65" s="78" t="s">
        <v>241</v>
      </c>
      <c r="C65" s="78"/>
      <c r="D65" s="151">
        <v>188.4</v>
      </c>
      <c r="E65" s="151"/>
    </row>
    <row r="66" spans="1:15" s="5" customFormat="1">
      <c r="A66" s="66">
        <v>19</v>
      </c>
      <c r="B66" s="526" t="s">
        <v>242</v>
      </c>
      <c r="C66" s="526"/>
      <c r="D66" s="151">
        <v>200</v>
      </c>
      <c r="E66" s="151"/>
    </row>
    <row r="67" spans="1:15" s="5" customFormat="1">
      <c r="A67" s="66">
        <f t="shared" si="4"/>
        <v>20</v>
      </c>
      <c r="B67" s="526" t="s">
        <v>243</v>
      </c>
      <c r="C67" s="526"/>
      <c r="D67" s="151">
        <v>500</v>
      </c>
      <c r="E67" s="151"/>
    </row>
    <row r="68" spans="1:15" s="5" customFormat="1" hidden="1">
      <c r="A68" s="66">
        <f t="shared" si="4"/>
        <v>21</v>
      </c>
      <c r="B68" s="526"/>
      <c r="C68" s="526"/>
      <c r="D68" s="151"/>
      <c r="E68" s="151"/>
      <c r="F68" s="37" t="s">
        <v>238</v>
      </c>
    </row>
    <row r="69" spans="1:15">
      <c r="A69" s="66">
        <v>21</v>
      </c>
      <c r="B69" s="524" t="s">
        <v>20</v>
      </c>
      <c r="C69" s="524"/>
      <c r="D69" s="151">
        <v>29235.9</v>
      </c>
      <c r="E69" s="151"/>
    </row>
    <row r="70" spans="1:15" s="457" customFormat="1" ht="13.5">
      <c r="A70" s="452">
        <f t="shared" ref="A70" si="5">+A69+0.1</f>
        <v>21.1</v>
      </c>
      <c r="B70" s="525" t="s">
        <v>69</v>
      </c>
      <c r="C70" s="525"/>
      <c r="D70" s="453">
        <v>26029.4</v>
      </c>
      <c r="E70" s="453"/>
      <c r="F70" s="455"/>
      <c r="G70" s="456"/>
      <c r="H70" s="456"/>
      <c r="I70" s="456"/>
      <c r="J70" s="456"/>
      <c r="K70" s="456"/>
      <c r="L70" s="456"/>
      <c r="M70" s="456"/>
      <c r="N70" s="456"/>
      <c r="O70" s="456"/>
    </row>
    <row r="71" spans="1:15">
      <c r="A71" s="66">
        <f>+A69+1</f>
        <v>22</v>
      </c>
      <c r="B71" s="524" t="s">
        <v>70</v>
      </c>
      <c r="C71" s="524"/>
      <c r="D71" s="151">
        <v>57</v>
      </c>
      <c r="E71" s="151"/>
    </row>
    <row r="72" spans="1:15" s="382" customFormat="1" hidden="1">
      <c r="A72" s="66">
        <f>+A71+1</f>
        <v>23</v>
      </c>
      <c r="B72" s="524" t="s">
        <v>60</v>
      </c>
      <c r="C72" s="524"/>
      <c r="D72" s="151"/>
      <c r="E72" s="151"/>
      <c r="F72" s="381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23.25" customHeight="1">
      <c r="A73" s="383"/>
      <c r="B73" s="523" t="s">
        <v>196</v>
      </c>
      <c r="C73" s="523"/>
      <c r="D73" s="370">
        <f>SUM(D33,D37:D42,D43:D69,D71:D72)</f>
        <v>329007.11666666676</v>
      </c>
      <c r="E73" s="370"/>
      <c r="F73" s="384">
        <f>+D30-D73</f>
        <v>1.6666666546370834E-2</v>
      </c>
    </row>
    <row r="74" spans="1:15" ht="18.75" customHeight="1">
      <c r="B74" s="385"/>
      <c r="C74" s="7"/>
    </row>
    <row r="75" spans="1:15" s="5" customFormat="1" ht="26.25" hidden="1" customHeight="1">
      <c r="B75" s="64" t="s">
        <v>2</v>
      </c>
      <c r="C75" s="183"/>
      <c r="D75" s="13"/>
      <c r="E75" s="13"/>
    </row>
    <row r="76" spans="1:15" s="5" customFormat="1" ht="12.75" hidden="1" customHeight="1">
      <c r="B76" s="61"/>
      <c r="C76" s="304" t="s">
        <v>86</v>
      </c>
      <c r="D76" s="305"/>
      <c r="E76" s="305"/>
    </row>
    <row r="77" spans="1:15" s="5" customFormat="1" ht="27" hidden="1" customHeight="1">
      <c r="B77" s="64" t="s">
        <v>6</v>
      </c>
      <c r="C77" s="183"/>
      <c r="D77" s="13"/>
      <c r="E77" s="13"/>
    </row>
    <row r="78" spans="1:15" s="5" customFormat="1" ht="13.5" hidden="1" customHeight="1">
      <c r="C78" s="304" t="s">
        <v>86</v>
      </c>
      <c r="D78" s="305"/>
      <c r="E78" s="305"/>
    </row>
    <row r="79" spans="1:15" s="5" customFormat="1" hidden="1">
      <c r="B79" s="54" t="s">
        <v>167</v>
      </c>
      <c r="D79" s="34"/>
      <c r="E79" s="34"/>
    </row>
    <row r="80" spans="1:15" s="5" customFormat="1" ht="108" customHeight="1">
      <c r="B80" s="386" t="s">
        <v>177</v>
      </c>
      <c r="D80" s="204" t="s">
        <v>184</v>
      </c>
      <c r="E80" s="204"/>
      <c r="F80" s="34"/>
    </row>
    <row r="81" spans="2:6" s="5" customFormat="1" ht="40.5" customHeight="1">
      <c r="B81" s="159"/>
      <c r="C81" s="53"/>
      <c r="F81" s="34"/>
    </row>
    <row r="82" spans="2:6" s="5" customFormat="1">
      <c r="D82" s="34"/>
      <c r="E82" s="34"/>
    </row>
    <row r="83" spans="2:6" s="5" customFormat="1">
      <c r="D83" s="34"/>
      <c r="E83" s="34"/>
    </row>
  </sheetData>
  <sheetProtection formatCells="0" formatColumns="0" formatRows="0" insertColumns="0" insertRows="0" insertHyperlinks="0" deleteColumns="0" deleteRows="0" sort="0"/>
  <mergeCells count="61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3:C73"/>
    <mergeCell ref="B71:C71"/>
    <mergeCell ref="B72:C72"/>
    <mergeCell ref="B70:C70"/>
    <mergeCell ref="B61:C61"/>
    <mergeCell ref="B66:C66"/>
    <mergeCell ref="B67:C67"/>
    <mergeCell ref="B68:C68"/>
    <mergeCell ref="B69:C69"/>
    <mergeCell ref="B64:C64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3" zoomScaleSheetLayoutView="100" workbookViewId="0">
      <selection activeCell="D95" sqref="D95:E95"/>
    </sheetView>
  </sheetViews>
  <sheetFormatPr defaultColWidth="9.140625" defaultRowHeight="13.5"/>
  <cols>
    <col min="1" max="1" width="7.28515625" style="450" customWidth="1"/>
    <col min="2" max="2" width="37.85546875" style="450" customWidth="1"/>
    <col min="3" max="3" width="22.28515625" style="450" customWidth="1"/>
    <col min="4" max="4" width="18.28515625" style="451" customWidth="1"/>
    <col min="5" max="5" width="18.7109375" style="451" customWidth="1"/>
    <col min="6" max="6" width="19.5703125" style="451" customWidth="1"/>
    <col min="7" max="7" width="17.5703125" style="451" customWidth="1"/>
    <col min="8" max="8" width="3.85546875" style="449" customWidth="1"/>
    <col min="9" max="9" width="23.140625" style="419" customWidth="1"/>
    <col min="10" max="10" width="23.140625" style="54" customWidth="1"/>
    <col min="11" max="11" width="1.5703125" style="54" customWidth="1"/>
    <col min="12" max="12" width="1.7109375" style="54" customWidth="1"/>
    <col min="13" max="13" width="11.85546875" style="54" customWidth="1"/>
    <col min="14" max="16" width="9.140625" style="449"/>
    <col min="17" max="16384" width="9.140625" style="450"/>
  </cols>
  <sheetData>
    <row r="1" spans="1:16" s="411" customFormat="1" ht="17.25">
      <c r="A1" s="408"/>
      <c r="B1" s="409"/>
      <c r="C1" s="409"/>
      <c r="D1" s="409"/>
      <c r="E1" s="409"/>
      <c r="F1" s="494"/>
      <c r="G1" s="495" t="s">
        <v>166</v>
      </c>
      <c r="H1" s="441">
        <f>+'Ekamut-caxs'!E1+1</f>
        <v>2</v>
      </c>
      <c r="I1" s="61"/>
      <c r="J1" s="34"/>
      <c r="K1" s="34"/>
      <c r="L1" s="34"/>
      <c r="M1" s="34"/>
      <c r="N1" s="410"/>
      <c r="O1" s="410"/>
      <c r="P1" s="410"/>
    </row>
    <row r="2" spans="1:16" s="411" customFormat="1" ht="17.25">
      <c r="A2" s="408"/>
      <c r="B2" s="408"/>
      <c r="C2" s="408"/>
      <c r="D2" s="409"/>
      <c r="E2" s="409"/>
      <c r="F2" s="494"/>
      <c r="G2" s="496" t="s">
        <v>32</v>
      </c>
      <c r="H2" s="412"/>
      <c r="I2" s="61"/>
      <c r="J2" s="34"/>
      <c r="K2" s="34"/>
      <c r="L2" s="34"/>
      <c r="M2" s="34"/>
      <c r="N2" s="410"/>
      <c r="O2" s="410"/>
      <c r="P2" s="410"/>
    </row>
    <row r="3" spans="1:16" s="411" customFormat="1" ht="24.75" customHeight="1">
      <c r="A3" s="408"/>
      <c r="B3" s="408"/>
      <c r="C3" s="408"/>
      <c r="D3" s="409"/>
      <c r="E3" s="409"/>
      <c r="F3" s="494"/>
      <c r="G3" s="496" t="s">
        <v>22</v>
      </c>
      <c r="H3" s="412"/>
      <c r="I3" s="61"/>
      <c r="J3" s="34"/>
      <c r="K3" s="34"/>
      <c r="L3" s="34"/>
      <c r="M3" s="34"/>
      <c r="N3" s="410"/>
      <c r="O3" s="410"/>
      <c r="P3" s="410"/>
    </row>
    <row r="4" spans="1:16" s="411" customFormat="1" ht="22.5" customHeight="1">
      <c r="A4" s="408"/>
      <c r="B4" s="408"/>
      <c r="C4" s="408"/>
      <c r="D4" s="409"/>
      <c r="E4" s="409"/>
      <c r="F4" s="494"/>
      <c r="G4" s="307" t="str">
        <f>+'Ekamut-caxs'!D4</f>
        <v>«---------» ---------------- 2025թ.</v>
      </c>
      <c r="H4" s="105"/>
      <c r="I4" s="61"/>
      <c r="J4" s="34"/>
      <c r="K4" s="34"/>
      <c r="L4" s="34"/>
      <c r="M4" s="34"/>
      <c r="N4" s="410"/>
      <c r="O4" s="410"/>
      <c r="P4" s="410"/>
    </row>
    <row r="5" spans="1:16" s="411" customFormat="1" ht="25.5" customHeight="1">
      <c r="A5" s="408"/>
      <c r="B5" s="408"/>
      <c r="C5" s="408"/>
      <c r="D5" s="409"/>
      <c r="E5" s="409"/>
      <c r="F5" s="494"/>
      <c r="G5" s="307" t="str">
        <f>+'Ekamut-caxs'!D5</f>
        <v>հ. --------------- - Ա որոշմամբ</v>
      </c>
      <c r="H5" s="105"/>
      <c r="I5" s="61"/>
      <c r="J5" s="34"/>
      <c r="K5" s="34"/>
      <c r="L5" s="34"/>
      <c r="M5" s="34"/>
      <c r="N5" s="410"/>
      <c r="O5" s="410"/>
      <c r="P5" s="410"/>
    </row>
    <row r="6" spans="1:16" s="411" customFormat="1" ht="24.75" customHeight="1">
      <c r="A6" s="408"/>
      <c r="B6" s="408"/>
      <c r="C6" s="408"/>
      <c r="D6" s="409"/>
      <c r="E6" s="409"/>
      <c r="F6" s="494"/>
      <c r="G6" s="307"/>
      <c r="H6" s="105"/>
      <c r="I6" s="61"/>
      <c r="J6" s="34"/>
      <c r="K6" s="34"/>
      <c r="L6" s="34"/>
      <c r="M6" s="34"/>
      <c r="N6" s="410"/>
      <c r="O6" s="410"/>
      <c r="P6" s="410"/>
    </row>
    <row r="7" spans="1:16" s="411" customFormat="1" ht="23.25" customHeight="1">
      <c r="A7" s="561" t="s">
        <v>33</v>
      </c>
      <c r="B7" s="561"/>
      <c r="C7" s="561"/>
      <c r="D7" s="561"/>
      <c r="E7" s="561"/>
      <c r="F7" s="561"/>
      <c r="G7" s="561"/>
      <c r="H7" s="413"/>
      <c r="I7" s="61"/>
      <c r="J7" s="34"/>
      <c r="K7" s="34"/>
      <c r="L7" s="34"/>
      <c r="M7" s="34"/>
      <c r="N7" s="410"/>
      <c r="O7" s="410"/>
      <c r="P7" s="410"/>
    </row>
    <row r="8" spans="1:16" s="415" customFormat="1" ht="29.25" customHeight="1">
      <c r="A8" s="562" t="str">
        <f>+'Ekamut-caxs'!A9</f>
        <v xml:space="preserve">«Ա. Իսահակյանի անվան կենտրոնական գրադարան» ՀՈԱԿ-ի  </v>
      </c>
      <c r="B8" s="562"/>
      <c r="C8" s="562"/>
      <c r="D8" s="562"/>
      <c r="E8" s="562"/>
      <c r="F8" s="562"/>
      <c r="G8" s="562"/>
      <c r="H8" s="414"/>
      <c r="I8" s="62"/>
      <c r="J8" s="3"/>
      <c r="K8" s="3"/>
      <c r="L8" s="3"/>
      <c r="M8" s="34"/>
      <c r="N8" s="5"/>
      <c r="O8" s="5"/>
      <c r="P8" s="5"/>
    </row>
    <row r="9" spans="1:16" s="6" customFormat="1" ht="18.75" customHeight="1">
      <c r="A9" s="534" t="s">
        <v>231</v>
      </c>
      <c r="B9" s="534"/>
      <c r="C9" s="534"/>
      <c r="D9" s="534"/>
      <c r="E9" s="534"/>
      <c r="F9" s="534"/>
      <c r="G9" s="534"/>
      <c r="H9" s="203"/>
      <c r="I9" s="61"/>
      <c r="J9" s="34"/>
      <c r="K9" s="34"/>
      <c r="L9" s="34"/>
      <c r="M9" s="34"/>
      <c r="N9" s="5"/>
      <c r="O9" s="5"/>
      <c r="P9" s="5"/>
    </row>
    <row r="10" spans="1:16" s="6" customFormat="1" ht="17.25">
      <c r="A10" s="416"/>
      <c r="B10" s="416"/>
      <c r="C10" s="416"/>
      <c r="D10" s="416"/>
      <c r="E10" s="416"/>
      <c r="F10" s="416"/>
      <c r="G10" s="416"/>
      <c r="H10" s="203"/>
      <c r="I10" s="61"/>
      <c r="J10" s="34"/>
      <c r="K10" s="34"/>
      <c r="L10" s="34"/>
      <c r="M10" s="34"/>
      <c r="N10" s="5"/>
      <c r="O10" s="5"/>
      <c r="P10" s="5"/>
    </row>
    <row r="11" spans="1:16" s="411" customFormat="1" ht="15" customHeight="1">
      <c r="A11" s="408"/>
      <c r="B11" s="408"/>
      <c r="C11" s="408"/>
      <c r="D11" s="409"/>
      <c r="E11" s="409"/>
      <c r="F11" s="409"/>
      <c r="G11" s="417" t="s">
        <v>34</v>
      </c>
      <c r="H11" s="418"/>
      <c r="I11" s="61"/>
      <c r="J11" s="34"/>
      <c r="K11" s="34"/>
      <c r="L11" s="34"/>
      <c r="M11" s="34"/>
      <c r="N11" s="410"/>
      <c r="O11" s="410"/>
      <c r="P11" s="410"/>
    </row>
    <row r="12" spans="1:16" s="354" customFormat="1" ht="33" customHeight="1">
      <c r="A12" s="468" t="s">
        <v>3</v>
      </c>
      <c r="B12" s="563" t="s">
        <v>23</v>
      </c>
      <c r="C12" s="564"/>
      <c r="D12" s="470" t="s">
        <v>259</v>
      </c>
      <c r="E12" s="469" t="s">
        <v>260</v>
      </c>
      <c r="F12" s="469" t="s">
        <v>261</v>
      </c>
      <c r="G12" s="471" t="s">
        <v>35</v>
      </c>
      <c r="H12" s="35"/>
      <c r="I12" s="61"/>
      <c r="J12" s="34"/>
      <c r="K12" s="34"/>
      <c r="L12" s="34"/>
      <c r="M12" s="472"/>
      <c r="N12" s="34"/>
      <c r="O12" s="34"/>
      <c r="P12" s="34"/>
    </row>
    <row r="13" spans="1:16" s="411" customFormat="1" ht="56.25" customHeight="1">
      <c r="A13" s="10" t="s">
        <v>7</v>
      </c>
      <c r="B13" s="544" t="s">
        <v>24</v>
      </c>
      <c r="C13" s="545"/>
      <c r="D13" s="420">
        <f>G13</f>
        <v>11456.239999999932</v>
      </c>
      <c r="E13" s="420">
        <f>G13</f>
        <v>11456.239999999932</v>
      </c>
      <c r="F13" s="420">
        <f>G13</f>
        <v>11456.239999999932</v>
      </c>
      <c r="G13" s="171">
        <f>'Dramakani hamematakan'!D6</f>
        <v>11456.239999999932</v>
      </c>
      <c r="H13" s="421"/>
      <c r="I13" s="422"/>
      <c r="J13" s="36"/>
      <c r="K13" s="423"/>
      <c r="L13" s="423"/>
      <c r="M13" s="151"/>
      <c r="N13" s="410"/>
      <c r="O13" s="410"/>
      <c r="P13" s="410"/>
    </row>
    <row r="14" spans="1:16" s="411" customFormat="1" ht="34.5" customHeight="1">
      <c r="A14" s="10" t="s">
        <v>9</v>
      </c>
      <c r="B14" s="544" t="s">
        <v>73</v>
      </c>
      <c r="C14" s="545"/>
      <c r="D14" s="420">
        <f>D15+D26</f>
        <v>72714.149999999994</v>
      </c>
      <c r="E14" s="420">
        <f>E15+E26</f>
        <v>163601</v>
      </c>
      <c r="F14" s="420">
        <f>F15+F26</f>
        <v>254487.95</v>
      </c>
      <c r="G14" s="171">
        <f>SUM(G15:G22,G25:G28)</f>
        <v>363547.6</v>
      </c>
      <c r="H14" s="424"/>
      <c r="I14" s="61"/>
      <c r="J14" s="34"/>
      <c r="K14" s="34"/>
      <c r="L14" s="34"/>
      <c r="M14" s="34"/>
      <c r="N14" s="410"/>
      <c r="O14" s="410"/>
      <c r="P14" s="410"/>
    </row>
    <row r="15" spans="1:16" s="411" customFormat="1" ht="17.25">
      <c r="A15" s="473">
        <v>1</v>
      </c>
      <c r="B15" s="540" t="s">
        <v>108</v>
      </c>
      <c r="C15" s="541"/>
      <c r="D15" s="407">
        <v>72691.199999999997</v>
      </c>
      <c r="E15" s="407">
        <v>163555.1</v>
      </c>
      <c r="F15" s="407">
        <v>254419.1</v>
      </c>
      <c r="G15" s="163">
        <v>363455.8</v>
      </c>
      <c r="H15" s="425"/>
      <c r="I15" s="61"/>
      <c r="J15" s="34"/>
      <c r="K15" s="34"/>
      <c r="L15" s="34"/>
      <c r="M15" s="34"/>
      <c r="N15" s="410"/>
      <c r="O15" s="410"/>
      <c r="P15" s="410"/>
    </row>
    <row r="16" spans="1:16" s="411" customFormat="1" ht="17.25" hidden="1">
      <c r="A16" s="473">
        <f>+A15+1</f>
        <v>2</v>
      </c>
      <c r="B16" s="556" t="s">
        <v>171</v>
      </c>
      <c r="C16" s="557"/>
      <c r="D16" s="426"/>
      <c r="E16" s="426"/>
      <c r="F16" s="426"/>
      <c r="G16" s="163"/>
      <c r="H16" s="425"/>
      <c r="I16" s="61"/>
      <c r="J16" s="34"/>
      <c r="K16" s="34"/>
      <c r="L16" s="34"/>
      <c r="M16" s="34"/>
      <c r="N16" s="410"/>
      <c r="O16" s="410"/>
      <c r="P16" s="410"/>
    </row>
    <row r="17" spans="1:16" s="411" customFormat="1" ht="17.25" hidden="1">
      <c r="A17" s="473">
        <f t="shared" ref="A17:A22" si="0">+A16+1</f>
        <v>3</v>
      </c>
      <c r="B17" s="535" t="s">
        <v>201</v>
      </c>
      <c r="C17" s="535"/>
      <c r="D17" s="427"/>
      <c r="E17" s="427"/>
      <c r="F17" s="427"/>
      <c r="G17" s="163"/>
      <c r="H17" s="425"/>
      <c r="I17" s="61"/>
      <c r="J17" s="34"/>
      <c r="K17" s="34"/>
      <c r="L17" s="34"/>
      <c r="M17" s="34"/>
      <c r="N17" s="410"/>
      <c r="O17" s="410"/>
      <c r="P17" s="410"/>
    </row>
    <row r="18" spans="1:16" s="411" customFormat="1" ht="17.25" hidden="1">
      <c r="A18" s="473">
        <f t="shared" si="0"/>
        <v>4</v>
      </c>
      <c r="B18" s="540" t="str">
        <f>+'Ekamut-caxs'!B17</f>
        <v>Վճարովի ծառայություններից (գեղագիտական ուսուցում)</v>
      </c>
      <c r="C18" s="541"/>
      <c r="D18" s="407"/>
      <c r="E18" s="407"/>
      <c r="F18" s="407"/>
      <c r="G18" s="163"/>
      <c r="H18" s="425"/>
      <c r="I18" s="5"/>
      <c r="J18" s="34"/>
      <c r="K18" s="34"/>
      <c r="L18" s="34"/>
      <c r="M18" s="34"/>
      <c r="N18" s="410"/>
      <c r="O18" s="410"/>
      <c r="P18" s="410"/>
    </row>
    <row r="19" spans="1:16" s="411" customFormat="1" ht="17.25" hidden="1">
      <c r="A19" s="473">
        <f t="shared" si="0"/>
        <v>5</v>
      </c>
      <c r="B19" s="540" t="s">
        <v>45</v>
      </c>
      <c r="C19" s="541"/>
      <c r="D19" s="407"/>
      <c r="E19" s="407"/>
      <c r="F19" s="407"/>
      <c r="G19" s="162"/>
      <c r="H19" s="425"/>
      <c r="I19" s="61"/>
      <c r="J19" s="34"/>
      <c r="K19" s="34"/>
      <c r="L19" s="34"/>
      <c r="M19" s="34"/>
      <c r="N19" s="410"/>
      <c r="O19" s="410"/>
      <c r="P19" s="410"/>
    </row>
    <row r="20" spans="1:16" s="411" customFormat="1" ht="17.25" hidden="1">
      <c r="A20" s="473">
        <f t="shared" si="0"/>
        <v>6</v>
      </c>
      <c r="B20" s="540" t="s">
        <v>55</v>
      </c>
      <c r="C20" s="541"/>
      <c r="D20" s="407"/>
      <c r="E20" s="407"/>
      <c r="F20" s="407"/>
      <c r="G20" s="163">
        <f>+'Ekamut-caxs'!D19</f>
        <v>0</v>
      </c>
      <c r="H20" s="425"/>
      <c r="I20" s="61"/>
      <c r="J20" s="34"/>
      <c r="K20" s="34"/>
      <c r="L20" s="34"/>
      <c r="M20" s="34"/>
      <c r="N20" s="410"/>
      <c r="O20" s="410"/>
      <c r="P20" s="410"/>
    </row>
    <row r="21" spans="1:16" s="411" customFormat="1" ht="17.25" hidden="1">
      <c r="A21" s="473">
        <f t="shared" si="0"/>
        <v>7</v>
      </c>
      <c r="B21" s="540" t="s">
        <v>170</v>
      </c>
      <c r="C21" s="541"/>
      <c r="D21" s="407"/>
      <c r="E21" s="407"/>
      <c r="F21" s="407"/>
      <c r="G21" s="162"/>
      <c r="H21" s="425"/>
      <c r="I21" s="428"/>
      <c r="J21" s="429"/>
      <c r="K21" s="429"/>
      <c r="L21" s="429"/>
      <c r="M21" s="34"/>
      <c r="N21" s="410"/>
      <c r="O21" s="410"/>
      <c r="P21" s="410"/>
    </row>
    <row r="22" spans="1:16" s="411" customFormat="1" ht="17.25" hidden="1">
      <c r="A22" s="473">
        <f t="shared" si="0"/>
        <v>8</v>
      </c>
      <c r="B22" s="540" t="s">
        <v>205</v>
      </c>
      <c r="C22" s="541"/>
      <c r="D22" s="407"/>
      <c r="E22" s="407"/>
      <c r="F22" s="407"/>
      <c r="G22" s="163">
        <f>+'Ekamut-caxs'!D21</f>
        <v>0</v>
      </c>
      <c r="H22" s="425"/>
      <c r="I22" s="428"/>
      <c r="J22" s="429"/>
      <c r="K22" s="429"/>
      <c r="L22" s="429"/>
      <c r="M22" s="34"/>
      <c r="N22" s="410"/>
      <c r="O22" s="410"/>
      <c r="P22" s="410"/>
    </row>
    <row r="23" spans="1:16" s="481" customFormat="1" ht="17.25" hidden="1">
      <c r="A23" s="474">
        <f t="shared" ref="A23:A24" si="1">+A22+0.1</f>
        <v>8.1</v>
      </c>
      <c r="B23" s="546">
        <f>+'Ekamut-caxs'!B22</f>
        <v>0</v>
      </c>
      <c r="C23" s="547"/>
      <c r="D23" s="475"/>
      <c r="E23" s="475"/>
      <c r="F23" s="475"/>
      <c r="G23" s="476"/>
      <c r="H23" s="477"/>
      <c r="I23" s="478"/>
      <c r="J23" s="479"/>
      <c r="K23" s="479"/>
      <c r="L23" s="479"/>
      <c r="M23" s="480"/>
    </row>
    <row r="24" spans="1:16" s="481" customFormat="1" ht="17.25" hidden="1">
      <c r="A24" s="474">
        <f t="shared" si="1"/>
        <v>8.1999999999999993</v>
      </c>
      <c r="B24" s="546">
        <f>+'Ekamut-caxs'!B23</f>
        <v>0</v>
      </c>
      <c r="C24" s="547"/>
      <c r="D24" s="475"/>
      <c r="E24" s="475"/>
      <c r="F24" s="475"/>
      <c r="G24" s="476"/>
      <c r="H24" s="477"/>
      <c r="I24" s="478"/>
      <c r="J24" s="479"/>
      <c r="K24" s="479"/>
      <c r="L24" s="479"/>
      <c r="M24" s="480"/>
    </row>
    <row r="25" spans="1:16" s="411" customFormat="1" ht="17.25" hidden="1">
      <c r="A25" s="473">
        <f>+A22+1</f>
        <v>9</v>
      </c>
      <c r="B25" s="540" t="s">
        <v>25</v>
      </c>
      <c r="C25" s="541"/>
      <c r="D25" s="407"/>
      <c r="E25" s="407"/>
      <c r="F25" s="407"/>
      <c r="G25" s="162"/>
      <c r="H25" s="425"/>
      <c r="I25" s="428"/>
      <c r="J25" s="429"/>
      <c r="K25" s="429"/>
      <c r="L25" s="429"/>
      <c r="M25" s="34"/>
      <c r="N25" s="410"/>
      <c r="O25" s="410"/>
      <c r="P25" s="410"/>
    </row>
    <row r="26" spans="1:16" s="411" customFormat="1" ht="17.25">
      <c r="A26" s="473">
        <v>2</v>
      </c>
      <c r="B26" s="540" t="s">
        <v>8</v>
      </c>
      <c r="C26" s="541"/>
      <c r="D26" s="407">
        <f>G26/4</f>
        <v>22.95</v>
      </c>
      <c r="E26" s="407">
        <f>D26*2</f>
        <v>45.9</v>
      </c>
      <c r="F26" s="407">
        <f>D26*3</f>
        <v>68.849999999999994</v>
      </c>
      <c r="G26" s="163">
        <f>'Ekamut-caxs'!D27</f>
        <v>91.8</v>
      </c>
      <c r="H26" s="425"/>
      <c r="I26" s="428"/>
      <c r="J26" s="429"/>
      <c r="K26" s="429"/>
      <c r="L26" s="429"/>
      <c r="M26" s="34"/>
      <c r="N26" s="410"/>
      <c r="O26" s="410"/>
      <c r="P26" s="410"/>
    </row>
    <row r="27" spans="1:16" s="410" customFormat="1" ht="17.25" hidden="1">
      <c r="A27" s="473">
        <f t="shared" ref="A27:A28" si="2">+A26+1</f>
        <v>3</v>
      </c>
      <c r="B27" s="538"/>
      <c r="C27" s="539"/>
      <c r="D27" s="430"/>
      <c r="E27" s="430"/>
      <c r="F27" s="430"/>
      <c r="G27" s="162"/>
      <c r="H27" s="425"/>
      <c r="I27" s="428"/>
      <c r="J27" s="429"/>
      <c r="K27" s="429"/>
      <c r="L27" s="429"/>
      <c r="M27" s="34"/>
    </row>
    <row r="28" spans="1:16" s="410" customFormat="1" ht="17.25" hidden="1">
      <c r="A28" s="473">
        <f t="shared" si="2"/>
        <v>4</v>
      </c>
      <c r="B28" s="538"/>
      <c r="C28" s="539"/>
      <c r="D28" s="430"/>
      <c r="E28" s="430"/>
      <c r="F28" s="430"/>
      <c r="G28" s="162"/>
      <c r="H28" s="425"/>
      <c r="I28" s="78"/>
      <c r="J28" s="429"/>
      <c r="K28" s="429"/>
      <c r="L28" s="429"/>
      <c r="M28" s="34"/>
    </row>
    <row r="29" spans="1:16" s="411" customFormat="1" ht="36.75" customHeight="1">
      <c r="A29" s="10" t="s">
        <v>26</v>
      </c>
      <c r="B29" s="544" t="s">
        <v>74</v>
      </c>
      <c r="C29" s="545"/>
      <c r="D29" s="420">
        <f>D30+D72+D85</f>
        <v>83938.130999999994</v>
      </c>
      <c r="E29" s="420">
        <f>E30+E72+E85</f>
        <v>174849.25599999999</v>
      </c>
      <c r="F29" s="420">
        <f>F30+F72+F85</f>
        <v>265942.63099999999</v>
      </c>
      <c r="G29" s="171">
        <f>G30+G72+G85</f>
        <v>367527.60600000003</v>
      </c>
      <c r="H29" s="424"/>
      <c r="I29" s="431"/>
      <c r="J29" s="34"/>
      <c r="K29" s="34"/>
      <c r="L29" s="34"/>
      <c r="M29" s="34"/>
      <c r="N29" s="410"/>
      <c r="O29" s="410"/>
      <c r="P29" s="410"/>
    </row>
    <row r="30" spans="1:16" s="411" customFormat="1" ht="22.5" customHeight="1">
      <c r="A30" s="12" t="s">
        <v>48</v>
      </c>
      <c r="B30" s="544" t="s">
        <v>51</v>
      </c>
      <c r="C30" s="545"/>
      <c r="D30" s="420">
        <f>D31+D35+D36+D37+D38+D39+D40+D42+D43+D47+D52+D53+D57+D58+D60+D61+D62+D63+D64+D65+D66+D70</f>
        <v>83938.130999999994</v>
      </c>
      <c r="E30" s="420">
        <f>E31+E35+E36+E37+E38+E39+E40+E42+E43+E47+E52+E53+E57+E58+E60+E61+E62+E63+E64+E65+E66+E70</f>
        <v>172069.25599999999</v>
      </c>
      <c r="F30" s="420">
        <f>F31+F35+F36+F37+F38+F39+F40+F42+F43+F47+F52+F53+F57+F58+F60+F61+F62+F63+F64+F65+F66+F70</f>
        <v>262662.63099999999</v>
      </c>
      <c r="G30" s="171">
        <f>SUM(G31,G35:G40,G41:G66,G70:G71)</f>
        <v>364247.60600000003</v>
      </c>
      <c r="H30" s="424"/>
      <c r="I30" s="61"/>
      <c r="J30" s="34"/>
      <c r="K30" s="34"/>
      <c r="L30" s="34"/>
      <c r="M30" s="34"/>
      <c r="N30" s="410"/>
      <c r="O30" s="410"/>
      <c r="P30" s="410"/>
    </row>
    <row r="31" spans="1:16" s="439" customFormat="1" ht="17.25">
      <c r="A31" s="473">
        <v>1</v>
      </c>
      <c r="B31" s="540" t="s">
        <v>10</v>
      </c>
      <c r="C31" s="541"/>
      <c r="D31" s="404">
        <v>60500</v>
      </c>
      <c r="E31" s="404">
        <v>133500</v>
      </c>
      <c r="F31" s="404">
        <v>205500</v>
      </c>
      <c r="G31" s="163">
        <f>+'Ekamut-caxs'!D33</f>
        <v>283884</v>
      </c>
      <c r="H31" s="425"/>
      <c r="I31" s="64"/>
      <c r="J31" s="438"/>
      <c r="K31" s="438"/>
      <c r="L31" s="438"/>
      <c r="M31" s="438"/>
      <c r="N31" s="53"/>
      <c r="O31" s="53"/>
      <c r="P31" s="53"/>
    </row>
    <row r="32" spans="1:16" s="484" customFormat="1" ht="17.25" hidden="1">
      <c r="A32" s="474">
        <f t="shared" ref="A32:A34" si="3">+A31+0.1</f>
        <v>1.1000000000000001</v>
      </c>
      <c r="B32" s="546" t="s">
        <v>109</v>
      </c>
      <c r="C32" s="547"/>
      <c r="D32" s="404">
        <f t="shared" ref="D32:D78" si="4">G32/4</f>
        <v>0</v>
      </c>
      <c r="E32" s="404">
        <f t="shared" ref="E32:E67" si="5">D32*2</f>
        <v>0</v>
      </c>
      <c r="F32" s="404">
        <f t="shared" ref="F32:F67" si="6">E32+D32</f>
        <v>0</v>
      </c>
      <c r="G32" s="476">
        <f>+Ashkhatavardz!H7</f>
        <v>0</v>
      </c>
      <c r="H32" s="477"/>
      <c r="I32" s="482"/>
      <c r="J32" s="483"/>
      <c r="K32" s="483"/>
      <c r="L32" s="483"/>
      <c r="M32" s="483"/>
    </row>
    <row r="33" spans="1:16" s="461" customFormat="1" ht="14.25">
      <c r="A33" s="432">
        <v>1.1000000000000001</v>
      </c>
      <c r="B33" s="548" t="s">
        <v>11</v>
      </c>
      <c r="C33" s="549"/>
      <c r="D33" s="435">
        <f t="shared" si="4"/>
        <v>375</v>
      </c>
      <c r="E33" s="435">
        <f t="shared" si="5"/>
        <v>750</v>
      </c>
      <c r="F33" s="435">
        <f t="shared" si="6"/>
        <v>1125</v>
      </c>
      <c r="G33" s="433">
        <f>+Ashkhatavardz!L7</f>
        <v>1500</v>
      </c>
      <c r="H33" s="458"/>
      <c r="I33" s="459"/>
      <c r="J33" s="460"/>
      <c r="K33" s="460"/>
      <c r="L33" s="460"/>
      <c r="M33" s="460"/>
    </row>
    <row r="34" spans="1:16" s="484" customFormat="1" ht="17.25" hidden="1">
      <c r="A34" s="474">
        <f t="shared" si="3"/>
        <v>1.2000000000000002</v>
      </c>
      <c r="B34" s="546" t="str">
        <f>+'Ekamut-caxs'!B36</f>
        <v>կամավոր ատեստավորման գծով լրավճար</v>
      </c>
      <c r="C34" s="547"/>
      <c r="D34" s="404">
        <f t="shared" si="4"/>
        <v>0</v>
      </c>
      <c r="E34" s="404">
        <f t="shared" si="5"/>
        <v>0</v>
      </c>
      <c r="F34" s="404">
        <f t="shared" si="6"/>
        <v>0</v>
      </c>
      <c r="G34" s="476">
        <f>+Ashkhatavardz!J7</f>
        <v>0</v>
      </c>
      <c r="H34" s="477"/>
      <c r="I34" s="485"/>
      <c r="J34" s="483"/>
      <c r="K34" s="483"/>
      <c r="L34" s="483"/>
      <c r="M34" s="483"/>
    </row>
    <row r="35" spans="1:16" s="411" customFormat="1" ht="17.25">
      <c r="A35" s="473">
        <f>+A31+1</f>
        <v>2</v>
      </c>
      <c r="B35" s="540" t="s">
        <v>13</v>
      </c>
      <c r="C35" s="541"/>
      <c r="D35" s="404">
        <v>2500</v>
      </c>
      <c r="E35" s="404">
        <v>2500</v>
      </c>
      <c r="F35" s="404">
        <v>2500</v>
      </c>
      <c r="G35" s="163">
        <f>Komunal!F20</f>
        <v>3835.1</v>
      </c>
      <c r="H35" s="425"/>
      <c r="I35" s="375"/>
      <c r="J35" s="34"/>
      <c r="K35" s="34"/>
      <c r="L35" s="34"/>
      <c r="M35" s="34"/>
      <c r="N35" s="410"/>
      <c r="O35" s="410"/>
      <c r="P35" s="410"/>
    </row>
    <row r="36" spans="1:16" s="411" customFormat="1" ht="17.25">
      <c r="A36" s="473">
        <f t="shared" ref="A36:A40" si="7">+A35+1</f>
        <v>3</v>
      </c>
      <c r="B36" s="540" t="s">
        <v>12</v>
      </c>
      <c r="C36" s="541"/>
      <c r="D36" s="404">
        <v>2650</v>
      </c>
      <c r="E36" s="404">
        <v>3000</v>
      </c>
      <c r="F36" s="404">
        <v>3500</v>
      </c>
      <c r="G36" s="163">
        <f>Komunal!J20</f>
        <v>4151</v>
      </c>
      <c r="H36" s="425"/>
      <c r="I36" s="375"/>
      <c r="J36" s="34"/>
      <c r="K36" s="34"/>
      <c r="L36" s="34"/>
      <c r="M36" s="34"/>
      <c r="N36" s="410"/>
      <c r="O36" s="410"/>
      <c r="P36" s="410"/>
    </row>
    <row r="37" spans="1:16" s="411" customFormat="1" ht="17.25">
      <c r="A37" s="473">
        <f t="shared" si="7"/>
        <v>4</v>
      </c>
      <c r="B37" s="540" t="s">
        <v>14</v>
      </c>
      <c r="C37" s="541"/>
      <c r="D37" s="404">
        <f t="shared" si="4"/>
        <v>55.274999999999999</v>
      </c>
      <c r="E37" s="404">
        <f t="shared" si="5"/>
        <v>110.55</v>
      </c>
      <c r="F37" s="404">
        <f t="shared" si="6"/>
        <v>165.82499999999999</v>
      </c>
      <c r="G37" s="162">
        <f>+Komunal!M27</f>
        <v>221.1</v>
      </c>
      <c r="H37" s="425"/>
      <c r="I37" s="375"/>
      <c r="J37" s="34"/>
      <c r="K37" s="34"/>
      <c r="L37" s="34"/>
      <c r="M37" s="34"/>
      <c r="N37" s="410"/>
      <c r="O37" s="410"/>
      <c r="P37" s="410"/>
    </row>
    <row r="38" spans="1:16" s="411" customFormat="1" ht="17.25">
      <c r="A38" s="473">
        <f t="shared" si="7"/>
        <v>5</v>
      </c>
      <c r="B38" s="540" t="s">
        <v>15</v>
      </c>
      <c r="C38" s="541"/>
      <c r="D38" s="404">
        <f t="shared" si="4"/>
        <v>40</v>
      </c>
      <c r="E38" s="404">
        <f t="shared" si="5"/>
        <v>80</v>
      </c>
      <c r="F38" s="404">
        <f t="shared" si="6"/>
        <v>120</v>
      </c>
      <c r="G38" s="163">
        <f>+'Ekamut-caxs'!D40</f>
        <v>160</v>
      </c>
      <c r="H38" s="425"/>
      <c r="I38" s="61"/>
      <c r="J38" s="34"/>
      <c r="K38" s="34"/>
      <c r="L38" s="34"/>
      <c r="M38" s="34"/>
      <c r="N38" s="410"/>
      <c r="O38" s="410"/>
      <c r="P38" s="410"/>
    </row>
    <row r="39" spans="1:16" s="411" customFormat="1" ht="17.25">
      <c r="A39" s="473">
        <f t="shared" si="7"/>
        <v>6</v>
      </c>
      <c r="B39" s="540" t="s">
        <v>16</v>
      </c>
      <c r="C39" s="541"/>
      <c r="D39" s="404">
        <f t="shared" si="4"/>
        <v>215.6</v>
      </c>
      <c r="E39" s="404">
        <f t="shared" si="5"/>
        <v>431.2</v>
      </c>
      <c r="F39" s="404">
        <f t="shared" si="6"/>
        <v>646.79999999999995</v>
      </c>
      <c r="G39" s="163">
        <f>+'Ekamut-caxs'!D41</f>
        <v>862.4</v>
      </c>
      <c r="H39" s="425"/>
      <c r="I39" s="61"/>
      <c r="J39" s="34"/>
      <c r="K39" s="34"/>
      <c r="L39" s="34"/>
      <c r="M39" s="34"/>
      <c r="N39" s="410"/>
      <c r="O39" s="410"/>
      <c r="P39" s="410"/>
    </row>
    <row r="40" spans="1:16" s="411" customFormat="1" ht="17.25">
      <c r="A40" s="473">
        <f t="shared" si="7"/>
        <v>7</v>
      </c>
      <c r="B40" s="540" t="s">
        <v>227</v>
      </c>
      <c r="C40" s="541"/>
      <c r="D40" s="404">
        <f t="shared" si="4"/>
        <v>336</v>
      </c>
      <c r="E40" s="404">
        <f t="shared" si="5"/>
        <v>672</v>
      </c>
      <c r="F40" s="404">
        <f t="shared" si="6"/>
        <v>1008</v>
      </c>
      <c r="G40" s="163">
        <f>+'Ekamut-caxs'!D42*1.2</f>
        <v>1344</v>
      </c>
      <c r="H40" s="425"/>
      <c r="I40" s="61"/>
      <c r="J40" s="34"/>
      <c r="K40" s="34"/>
      <c r="L40" s="34"/>
      <c r="M40" s="34"/>
      <c r="N40" s="410"/>
      <c r="O40" s="410"/>
      <c r="P40" s="410"/>
    </row>
    <row r="41" spans="1:16" s="411" customFormat="1" ht="17.25" hidden="1">
      <c r="A41" s="473">
        <f>+A40+1</f>
        <v>8</v>
      </c>
      <c r="B41" s="540" t="s">
        <v>17</v>
      </c>
      <c r="C41" s="541"/>
      <c r="D41" s="404">
        <f t="shared" si="4"/>
        <v>0</v>
      </c>
      <c r="E41" s="404">
        <f t="shared" si="5"/>
        <v>0</v>
      </c>
      <c r="F41" s="404">
        <f t="shared" si="6"/>
        <v>0</v>
      </c>
      <c r="G41" s="163">
        <f>+'Ekamut-caxs'!D43</f>
        <v>0</v>
      </c>
      <c r="H41" s="425"/>
      <c r="I41" s="61"/>
      <c r="J41" s="34"/>
      <c r="K41" s="34"/>
      <c r="L41" s="34"/>
      <c r="M41" s="34"/>
      <c r="N41" s="410"/>
      <c r="O41" s="410"/>
      <c r="P41" s="410"/>
    </row>
    <row r="42" spans="1:16" s="411" customFormat="1" ht="17.25">
      <c r="A42" s="473">
        <v>8</v>
      </c>
      <c r="B42" s="524" t="s">
        <v>228</v>
      </c>
      <c r="C42" s="524"/>
      <c r="D42" s="405">
        <f t="shared" si="4"/>
        <v>495</v>
      </c>
      <c r="E42" s="404">
        <f t="shared" si="5"/>
        <v>990</v>
      </c>
      <c r="F42" s="404">
        <f t="shared" si="6"/>
        <v>1485</v>
      </c>
      <c r="G42" s="162">
        <f>+'Ekamut-caxs'!D44</f>
        <v>1980</v>
      </c>
      <c r="H42" s="425"/>
      <c r="I42" s="5"/>
      <c r="J42" s="34"/>
      <c r="K42" s="34"/>
      <c r="L42" s="34"/>
      <c r="M42" s="34"/>
      <c r="N42" s="410"/>
      <c r="O42" s="410"/>
      <c r="P42" s="410"/>
    </row>
    <row r="43" spans="1:16" s="411" customFormat="1" ht="17.25">
      <c r="A43" s="473">
        <f>A42+1</f>
        <v>9</v>
      </c>
      <c r="B43" s="540" t="s">
        <v>66</v>
      </c>
      <c r="C43" s="541"/>
      <c r="D43" s="404">
        <f t="shared" si="4"/>
        <v>125</v>
      </c>
      <c r="E43" s="404">
        <f t="shared" si="5"/>
        <v>250</v>
      </c>
      <c r="F43" s="404">
        <f t="shared" si="6"/>
        <v>375</v>
      </c>
      <c r="G43" s="162">
        <f>+'Ekamut-caxs'!D45</f>
        <v>500</v>
      </c>
      <c r="H43" s="425"/>
      <c r="I43" s="61"/>
      <c r="J43" s="34"/>
      <c r="K43" s="34"/>
      <c r="L43" s="34"/>
      <c r="M43" s="34"/>
      <c r="N43" s="410"/>
      <c r="O43" s="410"/>
      <c r="P43" s="410"/>
    </row>
    <row r="44" spans="1:16" s="6" customFormat="1" ht="17.25" hidden="1">
      <c r="A44" s="473">
        <f t="shared" ref="A44:A66" si="8">+A43+1</f>
        <v>10</v>
      </c>
      <c r="B44" s="540" t="s">
        <v>40</v>
      </c>
      <c r="C44" s="541"/>
      <c r="D44" s="404">
        <f t="shared" si="4"/>
        <v>0</v>
      </c>
      <c r="E44" s="404">
        <f t="shared" si="5"/>
        <v>0</v>
      </c>
      <c r="F44" s="404">
        <f t="shared" si="6"/>
        <v>0</v>
      </c>
      <c r="G44" s="163">
        <f>+'Ekamut-caxs'!D46</f>
        <v>0</v>
      </c>
      <c r="H44" s="425"/>
      <c r="I44" s="486"/>
      <c r="J44" s="34"/>
      <c r="K44" s="34"/>
      <c r="L44" s="34"/>
      <c r="M44" s="380"/>
      <c r="N44" s="5"/>
      <c r="O44" s="5"/>
      <c r="P44" s="5"/>
    </row>
    <row r="45" spans="1:16" s="411" customFormat="1" ht="17.25" hidden="1">
      <c r="A45" s="473">
        <f t="shared" si="8"/>
        <v>11</v>
      </c>
      <c r="B45" s="540" t="s">
        <v>110</v>
      </c>
      <c r="C45" s="541"/>
      <c r="D45" s="404">
        <f t="shared" si="4"/>
        <v>0</v>
      </c>
      <c r="E45" s="404">
        <f t="shared" si="5"/>
        <v>0</v>
      </c>
      <c r="F45" s="404">
        <f t="shared" si="6"/>
        <v>0</v>
      </c>
      <c r="G45" s="163">
        <f>+'Ekamut-caxs'!D47</f>
        <v>0</v>
      </c>
      <c r="H45" s="425"/>
      <c r="I45" s="61"/>
      <c r="J45" s="34"/>
      <c r="K45" s="34"/>
      <c r="L45" s="34"/>
      <c r="M45" s="34"/>
      <c r="N45" s="410"/>
      <c r="O45" s="410"/>
      <c r="P45" s="410"/>
    </row>
    <row r="46" spans="1:16" s="411" customFormat="1" ht="17.25" hidden="1">
      <c r="A46" s="473">
        <f t="shared" si="8"/>
        <v>12</v>
      </c>
      <c r="B46" s="540" t="s">
        <v>111</v>
      </c>
      <c r="C46" s="541"/>
      <c r="D46" s="404">
        <f t="shared" si="4"/>
        <v>0</v>
      </c>
      <c r="E46" s="404">
        <f t="shared" si="5"/>
        <v>0</v>
      </c>
      <c r="F46" s="404">
        <f t="shared" si="6"/>
        <v>0</v>
      </c>
      <c r="G46" s="163">
        <f>+'Ekamut-caxs'!D48</f>
        <v>0</v>
      </c>
      <c r="H46" s="425"/>
      <c r="I46" s="61"/>
      <c r="J46" s="34"/>
      <c r="K46" s="34"/>
      <c r="L46" s="34"/>
      <c r="M46" s="34"/>
      <c r="N46" s="410"/>
      <c r="O46" s="410"/>
      <c r="P46" s="410"/>
    </row>
    <row r="47" spans="1:16" s="411" customFormat="1" ht="17.25">
      <c r="A47" s="473">
        <v>10</v>
      </c>
      <c r="B47" s="540" t="s">
        <v>18</v>
      </c>
      <c r="C47" s="541"/>
      <c r="D47" s="404">
        <f t="shared" si="4"/>
        <v>50</v>
      </c>
      <c r="E47" s="404">
        <f t="shared" si="5"/>
        <v>100</v>
      </c>
      <c r="F47" s="404">
        <f t="shared" si="6"/>
        <v>150</v>
      </c>
      <c r="G47" s="163">
        <f>+'Ekamut-caxs'!D49</f>
        <v>200</v>
      </c>
      <c r="H47" s="425"/>
      <c r="I47" s="61"/>
      <c r="J47" s="34"/>
      <c r="K47" s="34"/>
      <c r="L47" s="34"/>
      <c r="M47" s="34"/>
      <c r="N47" s="410"/>
      <c r="O47" s="410"/>
      <c r="P47" s="410"/>
    </row>
    <row r="48" spans="1:16" s="439" customFormat="1" ht="17.25" hidden="1">
      <c r="A48" s="473">
        <f t="shared" si="8"/>
        <v>11</v>
      </c>
      <c r="B48" s="540" t="s">
        <v>19</v>
      </c>
      <c r="C48" s="541"/>
      <c r="D48" s="404">
        <f t="shared" si="4"/>
        <v>0</v>
      </c>
      <c r="E48" s="404">
        <f t="shared" si="5"/>
        <v>0</v>
      </c>
      <c r="F48" s="404">
        <f t="shared" si="6"/>
        <v>0</v>
      </c>
      <c r="G48" s="163">
        <f>+'Ekamut-caxs'!D50</f>
        <v>0</v>
      </c>
      <c r="H48" s="425"/>
      <c r="I48" s="64"/>
      <c r="J48" s="438"/>
      <c r="K48" s="438"/>
      <c r="L48" s="438"/>
      <c r="M48" s="438"/>
      <c r="N48" s="53"/>
      <c r="O48" s="53"/>
      <c r="P48" s="53"/>
    </row>
    <row r="49" spans="1:16" s="439" customFormat="1" ht="17.25" hidden="1">
      <c r="A49" s="473">
        <f t="shared" si="8"/>
        <v>12</v>
      </c>
      <c r="B49" s="540" t="s">
        <v>59</v>
      </c>
      <c r="C49" s="541"/>
      <c r="D49" s="404">
        <f t="shared" si="4"/>
        <v>0</v>
      </c>
      <c r="E49" s="404">
        <f t="shared" si="5"/>
        <v>0</v>
      </c>
      <c r="F49" s="404">
        <f t="shared" si="6"/>
        <v>0</v>
      </c>
      <c r="G49" s="163">
        <f>+'Ekamut-caxs'!D51</f>
        <v>0</v>
      </c>
      <c r="H49" s="425"/>
      <c r="I49" s="64"/>
      <c r="J49" s="438"/>
      <c r="K49" s="438"/>
      <c r="L49" s="438"/>
      <c r="M49" s="438"/>
      <c r="N49" s="53"/>
      <c r="O49" s="53"/>
      <c r="P49" s="53"/>
    </row>
    <row r="50" spans="1:16" s="439" customFormat="1" ht="17.25" hidden="1">
      <c r="A50" s="473">
        <f t="shared" si="8"/>
        <v>13</v>
      </c>
      <c r="B50" s="540" t="s">
        <v>46</v>
      </c>
      <c r="C50" s="541"/>
      <c r="D50" s="404">
        <f t="shared" si="4"/>
        <v>0</v>
      </c>
      <c r="E50" s="404">
        <f t="shared" si="5"/>
        <v>0</v>
      </c>
      <c r="F50" s="404">
        <f t="shared" si="6"/>
        <v>0</v>
      </c>
      <c r="G50" s="163">
        <f>+'Ekamut-caxs'!D52</f>
        <v>0</v>
      </c>
      <c r="H50" s="425"/>
      <c r="I50" s="64"/>
      <c r="J50" s="438"/>
      <c r="K50" s="438"/>
      <c r="L50" s="438"/>
      <c r="M50" s="438"/>
      <c r="N50" s="53"/>
      <c r="O50" s="53"/>
      <c r="P50" s="53"/>
    </row>
    <row r="51" spans="1:16" s="6" customFormat="1" ht="17.25" hidden="1">
      <c r="A51" s="473">
        <f t="shared" si="8"/>
        <v>14</v>
      </c>
      <c r="B51" s="540" t="s">
        <v>37</v>
      </c>
      <c r="C51" s="541"/>
      <c r="D51" s="404">
        <f t="shared" si="4"/>
        <v>0</v>
      </c>
      <c r="E51" s="404">
        <f t="shared" si="5"/>
        <v>0</v>
      </c>
      <c r="F51" s="404">
        <f t="shared" si="6"/>
        <v>0</v>
      </c>
      <c r="G51" s="163">
        <f>+'Ekamut-caxs'!D53</f>
        <v>0</v>
      </c>
      <c r="H51" s="425"/>
      <c r="I51" s="486"/>
      <c r="J51" s="34"/>
      <c r="K51" s="34"/>
      <c r="L51" s="34"/>
      <c r="M51" s="380"/>
      <c r="N51" s="5"/>
      <c r="O51" s="5"/>
      <c r="P51" s="5"/>
    </row>
    <row r="52" spans="1:16" s="6" customFormat="1" ht="17.25">
      <c r="A52" s="473">
        <v>11</v>
      </c>
      <c r="B52" s="540" t="s">
        <v>67</v>
      </c>
      <c r="C52" s="541"/>
      <c r="D52" s="404">
        <f t="shared" si="4"/>
        <v>50</v>
      </c>
      <c r="E52" s="404">
        <f t="shared" si="5"/>
        <v>100</v>
      </c>
      <c r="F52" s="404">
        <f t="shared" si="6"/>
        <v>150</v>
      </c>
      <c r="G52" s="163">
        <f>+'Ekamut-caxs'!D54</f>
        <v>200</v>
      </c>
      <c r="H52" s="425"/>
      <c r="I52" s="486"/>
      <c r="J52" s="34"/>
      <c r="K52" s="34"/>
      <c r="L52" s="34"/>
      <c r="M52" s="380"/>
      <c r="N52" s="5"/>
      <c r="O52" s="5"/>
      <c r="P52" s="5"/>
    </row>
    <row r="53" spans="1:16" s="6" customFormat="1" ht="17.25">
      <c r="A53" s="473">
        <v>12</v>
      </c>
      <c r="B53" s="540" t="s">
        <v>68</v>
      </c>
      <c r="C53" s="541"/>
      <c r="D53" s="404">
        <v>150</v>
      </c>
      <c r="E53" s="404">
        <f t="shared" si="5"/>
        <v>300</v>
      </c>
      <c r="F53" s="404">
        <f t="shared" si="6"/>
        <v>450</v>
      </c>
      <c r="G53" s="163">
        <f>+'Ekamut-caxs'!D55*1.2</f>
        <v>798</v>
      </c>
      <c r="H53" s="425"/>
      <c r="I53" s="5"/>
      <c r="J53" s="34"/>
      <c r="K53" s="34"/>
      <c r="L53" s="34"/>
      <c r="M53" s="380"/>
      <c r="N53" s="5"/>
      <c r="O53" s="5"/>
      <c r="P53" s="5"/>
    </row>
    <row r="54" spans="1:16" s="6" customFormat="1" ht="17.25" hidden="1">
      <c r="A54" s="473">
        <f t="shared" si="8"/>
        <v>13</v>
      </c>
      <c r="B54" s="540" t="s">
        <v>38</v>
      </c>
      <c r="C54" s="541"/>
      <c r="D54" s="404">
        <f t="shared" si="4"/>
        <v>0</v>
      </c>
      <c r="E54" s="404">
        <f t="shared" si="5"/>
        <v>0</v>
      </c>
      <c r="F54" s="404">
        <f t="shared" si="6"/>
        <v>0</v>
      </c>
      <c r="G54" s="163">
        <f>+'Ekamut-caxs'!D56</f>
        <v>0</v>
      </c>
      <c r="H54" s="425"/>
      <c r="I54" s="486"/>
      <c r="J54" s="34"/>
      <c r="K54" s="34"/>
      <c r="L54" s="34"/>
      <c r="M54" s="380"/>
      <c r="N54" s="5"/>
      <c r="O54" s="5"/>
      <c r="P54" s="5"/>
    </row>
    <row r="55" spans="1:16" s="6" customFormat="1" ht="17.25" hidden="1">
      <c r="A55" s="473">
        <f t="shared" si="8"/>
        <v>14</v>
      </c>
      <c r="B55" s="540" t="s">
        <v>112</v>
      </c>
      <c r="C55" s="541"/>
      <c r="D55" s="404">
        <f t="shared" si="4"/>
        <v>0</v>
      </c>
      <c r="E55" s="404">
        <f t="shared" si="5"/>
        <v>0</v>
      </c>
      <c r="F55" s="404">
        <f t="shared" si="6"/>
        <v>0</v>
      </c>
      <c r="G55" s="163">
        <f>+'Ekamut-caxs'!D57</f>
        <v>0</v>
      </c>
      <c r="H55" s="425"/>
      <c r="I55" s="486"/>
      <c r="J55" s="34"/>
      <c r="K55" s="34"/>
      <c r="L55" s="34"/>
      <c r="M55" s="380"/>
      <c r="N55" s="5"/>
      <c r="O55" s="5"/>
      <c r="P55" s="5"/>
    </row>
    <row r="56" spans="1:16" s="6" customFormat="1" ht="17.25" hidden="1">
      <c r="A56" s="473">
        <f t="shared" si="8"/>
        <v>15</v>
      </c>
      <c r="B56" s="540" t="s">
        <v>39</v>
      </c>
      <c r="C56" s="541"/>
      <c r="D56" s="404">
        <f t="shared" si="4"/>
        <v>0</v>
      </c>
      <c r="E56" s="404">
        <f t="shared" si="5"/>
        <v>0</v>
      </c>
      <c r="F56" s="404">
        <f t="shared" si="6"/>
        <v>0</v>
      </c>
      <c r="G56" s="163">
        <f>+'Ekamut-caxs'!D58</f>
        <v>0</v>
      </c>
      <c r="H56" s="425"/>
      <c r="I56" s="486"/>
      <c r="J56" s="34"/>
      <c r="K56" s="34"/>
      <c r="L56" s="34"/>
      <c r="M56" s="380"/>
      <c r="N56" s="5"/>
      <c r="O56" s="5"/>
      <c r="P56" s="5"/>
    </row>
    <row r="57" spans="1:16" s="6" customFormat="1" ht="17.25">
      <c r="A57" s="473">
        <v>13</v>
      </c>
      <c r="B57" s="540" t="s">
        <v>56</v>
      </c>
      <c r="C57" s="541"/>
      <c r="D57" s="404">
        <v>30</v>
      </c>
      <c r="E57" s="404">
        <v>30</v>
      </c>
      <c r="F57" s="404">
        <v>90</v>
      </c>
      <c r="G57" s="163">
        <f>+'Ekamut-caxs'!D59</f>
        <v>120</v>
      </c>
      <c r="H57" s="425"/>
      <c r="I57" s="486"/>
      <c r="J57" s="34"/>
      <c r="K57" s="34"/>
      <c r="L57" s="34"/>
      <c r="M57" s="380"/>
      <c r="N57" s="5"/>
      <c r="O57" s="5"/>
      <c r="P57" s="5"/>
    </row>
    <row r="58" spans="1:16" s="6" customFormat="1" ht="17.25">
      <c r="A58" s="473">
        <v>14</v>
      </c>
      <c r="B58" s="556" t="s">
        <v>229</v>
      </c>
      <c r="C58" s="557"/>
      <c r="D58" s="404">
        <v>0</v>
      </c>
      <c r="E58" s="404">
        <v>0</v>
      </c>
      <c r="F58" s="404">
        <v>500</v>
      </c>
      <c r="G58" s="163">
        <v>500</v>
      </c>
      <c r="H58" s="425"/>
      <c r="I58" s="486"/>
      <c r="J58" s="34"/>
      <c r="K58" s="34"/>
      <c r="L58" s="34"/>
      <c r="M58" s="380"/>
      <c r="N58" s="5"/>
      <c r="O58" s="5"/>
      <c r="P58" s="5"/>
    </row>
    <row r="59" spans="1:16" s="6" customFormat="1" ht="17.25" hidden="1">
      <c r="A59" s="473">
        <f t="shared" si="8"/>
        <v>15</v>
      </c>
      <c r="B59" s="538" t="s">
        <v>197</v>
      </c>
      <c r="C59" s="539"/>
      <c r="D59" s="404">
        <f t="shared" si="4"/>
        <v>0</v>
      </c>
      <c r="E59" s="404">
        <f t="shared" si="5"/>
        <v>0</v>
      </c>
      <c r="F59" s="404">
        <f t="shared" si="6"/>
        <v>0</v>
      </c>
      <c r="G59" s="162">
        <f>+'Ekamut-caxs'!D61</f>
        <v>0</v>
      </c>
      <c r="H59" s="425"/>
      <c r="I59" s="486"/>
      <c r="J59" s="34"/>
      <c r="K59" s="34"/>
      <c r="L59" s="34"/>
      <c r="M59" s="380"/>
      <c r="N59" s="5"/>
      <c r="O59" s="5"/>
      <c r="P59" s="5"/>
    </row>
    <row r="60" spans="1:16" s="6" customFormat="1" ht="17.25">
      <c r="A60" s="473">
        <v>15</v>
      </c>
      <c r="B60" s="538" t="s">
        <v>239</v>
      </c>
      <c r="C60" s="539"/>
      <c r="D60" s="404">
        <f t="shared" si="4"/>
        <v>75</v>
      </c>
      <c r="E60" s="404">
        <f t="shared" si="5"/>
        <v>150</v>
      </c>
      <c r="F60" s="404">
        <f t="shared" si="6"/>
        <v>225</v>
      </c>
      <c r="G60" s="162">
        <f>'Ekamut-caxs'!D62</f>
        <v>300</v>
      </c>
      <c r="H60" s="425"/>
      <c r="I60" s="486"/>
      <c r="J60" s="34"/>
      <c r="K60" s="34"/>
      <c r="L60" s="34"/>
      <c r="M60" s="380"/>
      <c r="N60" s="5"/>
      <c r="O60" s="5"/>
      <c r="P60" s="5"/>
    </row>
    <row r="61" spans="1:16" s="6" customFormat="1" ht="17.25">
      <c r="A61" s="473">
        <v>16</v>
      </c>
      <c r="B61" s="167" t="s">
        <v>252</v>
      </c>
      <c r="C61" s="167"/>
      <c r="D61" s="404">
        <f t="shared" si="4"/>
        <v>125</v>
      </c>
      <c r="E61" s="404">
        <f t="shared" si="5"/>
        <v>250</v>
      </c>
      <c r="F61" s="404">
        <f t="shared" si="6"/>
        <v>375</v>
      </c>
      <c r="G61" s="162">
        <f>'Ekamut-caxs'!D63</f>
        <v>500</v>
      </c>
      <c r="H61" s="425"/>
      <c r="I61" s="486"/>
      <c r="J61" s="34"/>
      <c r="K61" s="34"/>
      <c r="L61" s="34"/>
      <c r="M61" s="380"/>
      <c r="N61" s="5"/>
      <c r="O61" s="5"/>
      <c r="P61" s="5"/>
    </row>
    <row r="62" spans="1:16" s="6" customFormat="1" ht="17.25">
      <c r="A62" s="473">
        <v>17</v>
      </c>
      <c r="B62" s="558" t="s">
        <v>240</v>
      </c>
      <c r="C62" s="558"/>
      <c r="D62" s="404">
        <v>505</v>
      </c>
      <c r="E62" s="404">
        <v>505</v>
      </c>
      <c r="F62" s="404">
        <v>990</v>
      </c>
      <c r="G62" s="162">
        <f>'Ekamut-caxs'!D64</f>
        <v>990</v>
      </c>
      <c r="H62" s="425"/>
      <c r="I62" s="486"/>
      <c r="J62" s="34"/>
      <c r="K62" s="34"/>
      <c r="L62" s="34"/>
      <c r="M62" s="380"/>
      <c r="N62" s="5"/>
      <c r="O62" s="5"/>
      <c r="P62" s="5"/>
    </row>
    <row r="63" spans="1:16" s="5" customFormat="1" ht="17.25">
      <c r="A63" s="473">
        <v>18</v>
      </c>
      <c r="B63" s="538" t="s">
        <v>241</v>
      </c>
      <c r="C63" s="539"/>
      <c r="D63" s="404">
        <v>158.4</v>
      </c>
      <c r="E63" s="404">
        <v>158.4</v>
      </c>
      <c r="F63" s="404">
        <v>188.4</v>
      </c>
      <c r="G63" s="162">
        <f>'Ekamut-caxs'!D65</f>
        <v>188.4</v>
      </c>
      <c r="H63" s="425"/>
      <c r="I63" s="486"/>
      <c r="J63" s="34"/>
      <c r="K63" s="34"/>
      <c r="L63" s="34"/>
      <c r="M63" s="380"/>
    </row>
    <row r="64" spans="1:16" s="5" customFormat="1" ht="17.25">
      <c r="A64" s="473">
        <v>19</v>
      </c>
      <c r="B64" s="554" t="s">
        <v>242</v>
      </c>
      <c r="C64" s="554"/>
      <c r="D64" s="404">
        <f t="shared" si="4"/>
        <v>50</v>
      </c>
      <c r="E64" s="404">
        <f t="shared" si="5"/>
        <v>100</v>
      </c>
      <c r="F64" s="404">
        <f t="shared" si="6"/>
        <v>150</v>
      </c>
      <c r="G64" s="162">
        <f>'Ekamut-caxs'!D66</f>
        <v>200</v>
      </c>
      <c r="H64" s="425"/>
      <c r="I64" s="486"/>
      <c r="J64" s="34"/>
      <c r="K64" s="34"/>
      <c r="L64" s="34"/>
      <c r="M64" s="380"/>
    </row>
    <row r="65" spans="1:16" s="5" customFormat="1" ht="17.25">
      <c r="A65" s="473">
        <v>20</v>
      </c>
      <c r="B65" s="554" t="s">
        <v>243</v>
      </c>
      <c r="C65" s="554"/>
      <c r="D65" s="404">
        <v>0</v>
      </c>
      <c r="E65" s="404">
        <v>0</v>
      </c>
      <c r="F65" s="404">
        <v>250</v>
      </c>
      <c r="G65" s="162">
        <f>'Ekamut-caxs'!D67</f>
        <v>500</v>
      </c>
      <c r="H65" s="425"/>
      <c r="I65" s="486"/>
      <c r="J65" s="34"/>
      <c r="K65" s="34"/>
      <c r="L65" s="34"/>
      <c r="M65" s="380"/>
    </row>
    <row r="66" spans="1:16" s="411" customFormat="1" ht="17.25">
      <c r="A66" s="473">
        <f t="shared" si="8"/>
        <v>21</v>
      </c>
      <c r="B66" s="555" t="s">
        <v>27</v>
      </c>
      <c r="C66" s="555"/>
      <c r="D66" s="404">
        <f>D69+D68</f>
        <v>13014.25</v>
      </c>
      <c r="E66" s="404">
        <f>E69+E68</f>
        <v>26028.5</v>
      </c>
      <c r="F66" s="404">
        <f>F69+F68</f>
        <v>41030</v>
      </c>
      <c r="G66" s="163">
        <f>G68+G69</f>
        <v>60000</v>
      </c>
      <c r="H66" s="425"/>
      <c r="I66" s="61"/>
      <c r="J66" s="34"/>
      <c r="K66" s="34"/>
      <c r="L66" s="34"/>
      <c r="M66" s="34"/>
      <c r="N66" s="410"/>
      <c r="O66" s="410"/>
      <c r="P66" s="410"/>
    </row>
    <row r="67" spans="1:16" s="481" customFormat="1" ht="17.25" hidden="1">
      <c r="A67" s="474">
        <f>+A66+0.1</f>
        <v>21.1</v>
      </c>
      <c r="B67" s="546" t="s">
        <v>28</v>
      </c>
      <c r="C67" s="547"/>
      <c r="D67" s="404">
        <f t="shared" si="4"/>
        <v>0</v>
      </c>
      <c r="E67" s="404">
        <f t="shared" si="5"/>
        <v>0</v>
      </c>
      <c r="F67" s="404">
        <f t="shared" si="6"/>
        <v>0</v>
      </c>
      <c r="G67" s="476"/>
      <c r="H67" s="477"/>
      <c r="I67" s="487"/>
      <c r="J67" s="480"/>
      <c r="K67" s="480"/>
      <c r="L67" s="480"/>
      <c r="M67" s="480"/>
    </row>
    <row r="68" spans="1:16" s="464" customFormat="1">
      <c r="A68" s="432">
        <v>21.1</v>
      </c>
      <c r="B68" s="548" t="s">
        <v>41</v>
      </c>
      <c r="C68" s="549"/>
      <c r="D68" s="435">
        <v>13000</v>
      </c>
      <c r="E68" s="435">
        <v>26000</v>
      </c>
      <c r="F68" s="435">
        <v>41000</v>
      </c>
      <c r="G68" s="433">
        <v>59943</v>
      </c>
      <c r="H68" s="458"/>
      <c r="I68" s="462"/>
      <c r="J68" s="463"/>
      <c r="K68" s="463"/>
      <c r="L68" s="463"/>
      <c r="M68" s="463"/>
    </row>
    <row r="69" spans="1:16" s="465" customFormat="1" ht="16.5" customHeight="1">
      <c r="A69" s="432">
        <v>21.2</v>
      </c>
      <c r="B69" s="550" t="s">
        <v>75</v>
      </c>
      <c r="C69" s="551"/>
      <c r="D69" s="435">
        <f t="shared" si="4"/>
        <v>14.25</v>
      </c>
      <c r="E69" s="434">
        <f>D69*2</f>
        <v>28.5</v>
      </c>
      <c r="F69" s="435">
        <v>30</v>
      </c>
      <c r="G69" s="436">
        <f>+'Ekamut-caxs'!D71</f>
        <v>57</v>
      </c>
      <c r="H69" s="458"/>
      <c r="I69" s="462"/>
      <c r="J69" s="463"/>
      <c r="K69" s="463"/>
      <c r="L69" s="463"/>
      <c r="M69" s="463"/>
      <c r="N69" s="464"/>
      <c r="O69" s="464"/>
      <c r="P69" s="464"/>
    </row>
    <row r="70" spans="1:16" s="411" customFormat="1" ht="14.25" customHeight="1">
      <c r="A70" s="473">
        <v>22</v>
      </c>
      <c r="B70" s="540" t="s">
        <v>29</v>
      </c>
      <c r="C70" s="541"/>
      <c r="D70" s="404">
        <f>'Deb. ev kreditor'!F59</f>
        <v>2813.6059999999998</v>
      </c>
      <c r="E70" s="404">
        <f>'Deb. ev kreditor'!F59</f>
        <v>2813.6059999999998</v>
      </c>
      <c r="F70" s="404">
        <f>'Deb. ev kreditor'!F59</f>
        <v>2813.6059999999998</v>
      </c>
      <c r="G70" s="163">
        <f>'Deb. ev kreditor'!F59</f>
        <v>2813.6059999999998</v>
      </c>
      <c r="H70" s="425"/>
      <c r="I70" s="61"/>
      <c r="J70" s="34"/>
      <c r="K70" s="34"/>
      <c r="L70" s="34"/>
      <c r="M70" s="34"/>
      <c r="N70" s="410"/>
      <c r="O70" s="410"/>
      <c r="P70" s="410"/>
    </row>
    <row r="71" spans="1:16" s="411" customFormat="1" ht="17.25" hidden="1">
      <c r="A71" s="473">
        <f>+A70+1</f>
        <v>23</v>
      </c>
      <c r="B71" s="540" t="s">
        <v>76</v>
      </c>
      <c r="C71" s="541"/>
      <c r="D71" s="404">
        <f t="shared" si="4"/>
        <v>0</v>
      </c>
      <c r="E71" s="407"/>
      <c r="F71" s="407"/>
      <c r="G71" s="162"/>
      <c r="H71" s="425"/>
      <c r="I71" s="61" t="s">
        <v>234</v>
      </c>
      <c r="J71" s="34"/>
      <c r="K71" s="34"/>
      <c r="L71" s="34"/>
      <c r="M71" s="34"/>
      <c r="N71" s="410"/>
      <c r="O71" s="410"/>
      <c r="P71" s="410"/>
    </row>
    <row r="72" spans="1:16" s="439" customFormat="1" ht="17.25">
      <c r="A72" s="521">
        <v>2</v>
      </c>
      <c r="B72" s="552" t="s">
        <v>52</v>
      </c>
      <c r="C72" s="553"/>
      <c r="D72" s="489">
        <f>D73</f>
        <v>0</v>
      </c>
      <c r="E72" s="489">
        <f t="shared" ref="E72:F72" si="9">E73</f>
        <v>2780</v>
      </c>
      <c r="F72" s="489">
        <f t="shared" si="9"/>
        <v>3280</v>
      </c>
      <c r="G72" s="171">
        <f>G73+G81</f>
        <v>3280</v>
      </c>
      <c r="H72" s="424"/>
      <c r="I72" s="64"/>
      <c r="J72" s="438"/>
      <c r="K72" s="438"/>
      <c r="L72" s="438"/>
      <c r="M72" s="438"/>
      <c r="N72" s="53"/>
      <c r="O72" s="53"/>
      <c r="P72" s="53"/>
    </row>
    <row r="73" spans="1:16" s="439" customFormat="1" ht="17.25">
      <c r="A73" s="490">
        <v>1</v>
      </c>
      <c r="B73" s="540" t="s">
        <v>81</v>
      </c>
      <c r="C73" s="541"/>
      <c r="D73" s="404">
        <f>D74+D75+D79</f>
        <v>0</v>
      </c>
      <c r="E73" s="404">
        <f>E79+E75+E74</f>
        <v>2780</v>
      </c>
      <c r="F73" s="404">
        <f>F79+F75+F74</f>
        <v>3280</v>
      </c>
      <c r="G73" s="163">
        <f>SUM(G74:G80)</f>
        <v>3280</v>
      </c>
      <c r="H73" s="425"/>
      <c r="I73" s="64"/>
      <c r="J73" s="438"/>
      <c r="K73" s="438"/>
      <c r="L73" s="438"/>
      <c r="M73" s="438"/>
      <c r="N73" s="53"/>
      <c r="O73" s="53"/>
      <c r="P73" s="53"/>
    </row>
    <row r="74" spans="1:16" s="467" customFormat="1" ht="14.25">
      <c r="A74" s="466">
        <f>+A73+0.1</f>
        <v>1.1000000000000001</v>
      </c>
      <c r="B74" s="550" t="s">
        <v>77</v>
      </c>
      <c r="C74" s="551"/>
      <c r="D74" s="435">
        <v>0</v>
      </c>
      <c r="E74" s="435">
        <v>790</v>
      </c>
      <c r="F74" s="435">
        <v>790</v>
      </c>
      <c r="G74" s="433">
        <v>790</v>
      </c>
      <c r="H74" s="458"/>
      <c r="I74" s="459"/>
      <c r="J74" s="460"/>
      <c r="K74" s="460"/>
      <c r="L74" s="460"/>
      <c r="M74" s="460"/>
      <c r="N74" s="461"/>
      <c r="O74" s="461"/>
      <c r="P74" s="461"/>
    </row>
    <row r="75" spans="1:16" s="467" customFormat="1" ht="14.25">
      <c r="A75" s="466">
        <f t="shared" ref="A75:A80" si="10">+A74+0.1</f>
        <v>1.2000000000000002</v>
      </c>
      <c r="B75" s="550" t="s">
        <v>78</v>
      </c>
      <c r="C75" s="551"/>
      <c r="D75" s="435">
        <v>0</v>
      </c>
      <c r="E75" s="435">
        <v>990</v>
      </c>
      <c r="F75" s="435">
        <v>990</v>
      </c>
      <c r="G75" s="433">
        <v>990</v>
      </c>
      <c r="H75" s="458"/>
      <c r="I75" s="459"/>
      <c r="J75" s="460"/>
      <c r="K75" s="460"/>
      <c r="L75" s="460"/>
      <c r="M75" s="460"/>
      <c r="N75" s="461"/>
      <c r="O75" s="461"/>
      <c r="P75" s="461"/>
    </row>
    <row r="76" spans="1:16" s="467" customFormat="1" ht="14.25" hidden="1">
      <c r="A76" s="466">
        <f t="shared" si="10"/>
        <v>1.3000000000000003</v>
      </c>
      <c r="B76" s="550" t="s">
        <v>79</v>
      </c>
      <c r="C76" s="551"/>
      <c r="D76" s="435">
        <f t="shared" si="4"/>
        <v>0</v>
      </c>
      <c r="E76" s="434"/>
      <c r="F76" s="434"/>
      <c r="G76" s="433"/>
      <c r="H76" s="458"/>
      <c r="I76" s="459"/>
      <c r="J76" s="460"/>
      <c r="K76" s="460"/>
      <c r="L76" s="460"/>
      <c r="M76" s="460"/>
      <c r="N76" s="461"/>
      <c r="O76" s="461"/>
      <c r="P76" s="461"/>
    </row>
    <row r="77" spans="1:16" s="467" customFormat="1" ht="14.25" hidden="1">
      <c r="A77" s="466">
        <f t="shared" si="10"/>
        <v>1.4000000000000004</v>
      </c>
      <c r="B77" s="550" t="s">
        <v>172</v>
      </c>
      <c r="C77" s="551"/>
      <c r="D77" s="435">
        <f t="shared" si="4"/>
        <v>0</v>
      </c>
      <c r="E77" s="434"/>
      <c r="F77" s="434"/>
      <c r="G77" s="433"/>
      <c r="H77" s="458"/>
      <c r="I77" s="459"/>
      <c r="J77" s="460"/>
      <c r="K77" s="460"/>
      <c r="L77" s="460"/>
      <c r="M77" s="460"/>
      <c r="N77" s="461"/>
      <c r="O77" s="461"/>
      <c r="P77" s="461"/>
    </row>
    <row r="78" spans="1:16" s="467" customFormat="1" ht="14.25" hidden="1">
      <c r="A78" s="466">
        <f t="shared" si="10"/>
        <v>1.5000000000000004</v>
      </c>
      <c r="B78" s="550" t="s">
        <v>57</v>
      </c>
      <c r="C78" s="551"/>
      <c r="D78" s="435">
        <f t="shared" si="4"/>
        <v>0</v>
      </c>
      <c r="E78" s="434"/>
      <c r="F78" s="434"/>
      <c r="G78" s="433"/>
      <c r="H78" s="458"/>
      <c r="I78" s="459"/>
      <c r="J78" s="460"/>
      <c r="K78" s="460"/>
      <c r="L78" s="460"/>
      <c r="M78" s="460"/>
      <c r="N78" s="461"/>
      <c r="O78" s="461"/>
      <c r="P78" s="461"/>
    </row>
    <row r="79" spans="1:16" s="461" customFormat="1" ht="14.25">
      <c r="A79" s="466">
        <v>1.3</v>
      </c>
      <c r="B79" s="548" t="s">
        <v>58</v>
      </c>
      <c r="C79" s="549"/>
      <c r="D79" s="435">
        <v>0</v>
      </c>
      <c r="E79" s="435">
        <v>1000</v>
      </c>
      <c r="F79" s="435">
        <v>1500</v>
      </c>
      <c r="G79" s="433">
        <v>1500</v>
      </c>
      <c r="H79" s="458"/>
      <c r="I79" s="459"/>
      <c r="J79" s="460"/>
      <c r="K79" s="460"/>
      <c r="L79" s="460"/>
      <c r="M79" s="460"/>
    </row>
    <row r="80" spans="1:16" s="484" customFormat="1" ht="17.25" hidden="1">
      <c r="A80" s="491">
        <f t="shared" si="10"/>
        <v>1.4000000000000001</v>
      </c>
      <c r="B80" s="546"/>
      <c r="C80" s="547"/>
      <c r="D80" s="475"/>
      <c r="E80" s="475"/>
      <c r="F80" s="475"/>
      <c r="G80" s="476"/>
      <c r="H80" s="477"/>
      <c r="I80" s="493" t="s">
        <v>237</v>
      </c>
      <c r="J80" s="483"/>
      <c r="K80" s="483"/>
      <c r="L80" s="483"/>
      <c r="M80" s="483"/>
    </row>
    <row r="81" spans="1:16" s="439" customFormat="1" ht="17.25" hidden="1">
      <c r="A81" s="490">
        <v>2</v>
      </c>
      <c r="B81" s="540" t="s">
        <v>82</v>
      </c>
      <c r="C81" s="541"/>
      <c r="D81" s="407"/>
      <c r="E81" s="407"/>
      <c r="F81" s="407"/>
      <c r="G81" s="163">
        <f>SUM(G82:G84)</f>
        <v>0</v>
      </c>
      <c r="H81" s="425"/>
      <c r="I81" s="64"/>
      <c r="J81" s="438"/>
      <c r="K81" s="438"/>
      <c r="L81" s="438"/>
      <c r="M81" s="438"/>
      <c r="N81" s="53"/>
      <c r="O81" s="53"/>
      <c r="P81" s="53"/>
    </row>
    <row r="82" spans="1:16" s="492" customFormat="1" ht="17.25" hidden="1">
      <c r="A82" s="491">
        <f t="shared" ref="A82:A84" si="11">+A81+0.1</f>
        <v>2.1</v>
      </c>
      <c r="B82" s="542" t="s">
        <v>54</v>
      </c>
      <c r="C82" s="543"/>
      <c r="D82" s="488"/>
      <c r="E82" s="488"/>
      <c r="F82" s="488"/>
      <c r="G82" s="476"/>
      <c r="H82" s="477"/>
      <c r="I82" s="485"/>
      <c r="J82" s="483"/>
      <c r="K82" s="483"/>
      <c r="L82" s="483"/>
      <c r="M82" s="483"/>
      <c r="N82" s="484"/>
      <c r="O82" s="484"/>
      <c r="P82" s="484"/>
    </row>
    <row r="83" spans="1:16" s="492" customFormat="1" ht="17.25" hidden="1">
      <c r="A83" s="491">
        <f t="shared" si="11"/>
        <v>2.2000000000000002</v>
      </c>
      <c r="B83" s="542" t="s">
        <v>53</v>
      </c>
      <c r="C83" s="543"/>
      <c r="D83" s="488"/>
      <c r="E83" s="488"/>
      <c r="F83" s="488"/>
      <c r="G83" s="476"/>
      <c r="H83" s="477"/>
      <c r="I83" s="485"/>
      <c r="J83" s="483"/>
      <c r="K83" s="483"/>
      <c r="L83" s="483"/>
      <c r="M83" s="483"/>
      <c r="N83" s="484"/>
      <c r="O83" s="484"/>
      <c r="P83" s="484"/>
    </row>
    <row r="84" spans="1:16" s="492" customFormat="1" ht="17.25" hidden="1">
      <c r="A84" s="491">
        <f t="shared" si="11"/>
        <v>2.3000000000000003</v>
      </c>
      <c r="B84" s="542" t="s">
        <v>42</v>
      </c>
      <c r="C84" s="543"/>
      <c r="D84" s="488"/>
      <c r="E84" s="488"/>
      <c r="F84" s="488"/>
      <c r="G84" s="476"/>
      <c r="H84" s="477"/>
      <c r="I84" s="485"/>
      <c r="J84" s="483"/>
      <c r="K84" s="483"/>
      <c r="L84" s="483"/>
      <c r="M84" s="483"/>
      <c r="N84" s="484"/>
      <c r="O84" s="484"/>
      <c r="P84" s="484"/>
    </row>
    <row r="85" spans="1:16" s="439" customFormat="1" ht="39.75" hidden="1" customHeight="1">
      <c r="A85" s="437" t="s">
        <v>50</v>
      </c>
      <c r="B85" s="544" t="s">
        <v>121</v>
      </c>
      <c r="C85" s="545"/>
      <c r="D85" s="420"/>
      <c r="E85" s="420"/>
      <c r="F85" s="420"/>
      <c r="G85" s="171">
        <f>SUM(G86:G87)</f>
        <v>0</v>
      </c>
      <c r="H85" s="424"/>
      <c r="I85" s="64"/>
      <c r="J85" s="438"/>
      <c r="K85" s="438"/>
      <c r="L85" s="438"/>
      <c r="M85" s="438"/>
      <c r="N85" s="53"/>
      <c r="O85" s="53"/>
      <c r="P85" s="53"/>
    </row>
    <row r="86" spans="1:16" s="53" customFormat="1" ht="17.25" hidden="1">
      <c r="A86" s="490">
        <v>1</v>
      </c>
      <c r="B86" s="538" t="s">
        <v>235</v>
      </c>
      <c r="C86" s="539"/>
      <c r="D86" s="430"/>
      <c r="E86" s="430"/>
      <c r="F86" s="430"/>
      <c r="G86" s="162"/>
      <c r="H86" s="425"/>
      <c r="I86" s="64"/>
      <c r="J86" s="438"/>
      <c r="K86" s="438"/>
      <c r="L86" s="438"/>
      <c r="M86" s="438"/>
    </row>
    <row r="87" spans="1:16" s="53" customFormat="1" ht="17.25" hidden="1">
      <c r="A87" s="490">
        <v>2</v>
      </c>
      <c r="B87" s="538" t="s">
        <v>236</v>
      </c>
      <c r="C87" s="539"/>
      <c r="D87" s="430"/>
      <c r="E87" s="430"/>
      <c r="F87" s="430"/>
      <c r="G87" s="162"/>
      <c r="H87" s="425"/>
      <c r="I87" s="78"/>
      <c r="J87" s="438"/>
      <c r="K87" s="438"/>
      <c r="L87" s="438"/>
      <c r="M87" s="438"/>
    </row>
    <row r="88" spans="1:16" s="439" customFormat="1" ht="36.75" customHeight="1">
      <c r="A88" s="10" t="s">
        <v>30</v>
      </c>
      <c r="B88" s="544" t="s">
        <v>31</v>
      </c>
      <c r="C88" s="545"/>
      <c r="D88" s="497">
        <f>D13+D14-D29</f>
        <v>232.25899999993271</v>
      </c>
      <c r="E88" s="497">
        <f t="shared" ref="E88:F88" si="12">E13+E14-E29</f>
        <v>207.98399999993853</v>
      </c>
      <c r="F88" s="497">
        <f t="shared" si="12"/>
        <v>1.5589999999501742</v>
      </c>
      <c r="G88" s="171">
        <f>G13+G14-G29</f>
        <v>7476.2339999998803</v>
      </c>
      <c r="H88" s="440"/>
      <c r="I88" s="559"/>
      <c r="J88" s="560"/>
      <c r="K88" s="423"/>
      <c r="L88" s="423"/>
      <c r="M88" s="151"/>
      <c r="N88" s="53"/>
      <c r="O88" s="53"/>
      <c r="P88" s="53"/>
    </row>
    <row r="89" spans="1:16" s="53" customFormat="1" ht="34.5" customHeight="1">
      <c r="A89" s="441"/>
      <c r="B89" s="442"/>
      <c r="C89" s="442"/>
      <c r="D89" s="443"/>
      <c r="E89" s="443"/>
      <c r="F89" s="443"/>
      <c r="G89" s="204"/>
      <c r="I89" s="64"/>
      <c r="J89" s="438"/>
      <c r="K89" s="438"/>
      <c r="L89" s="438"/>
      <c r="M89" s="438"/>
    </row>
    <row r="90" spans="1:16" s="5" customFormat="1" ht="21.75" hidden="1" customHeight="1">
      <c r="B90" s="444" t="s">
        <v>2</v>
      </c>
      <c r="C90" s="444"/>
      <c r="D90" s="445"/>
      <c r="E90" s="445"/>
      <c r="F90" s="445"/>
      <c r="G90" s="183">
        <f>+'Ekamut-caxs'!C75</f>
        <v>0</v>
      </c>
      <c r="H90" s="438"/>
      <c r="I90" s="13"/>
      <c r="J90" s="34"/>
      <c r="K90" s="34"/>
      <c r="L90" s="34"/>
      <c r="M90" s="34"/>
    </row>
    <row r="91" spans="1:16" s="2" customFormat="1" ht="13.5" hidden="1" customHeight="1">
      <c r="A91" s="5"/>
      <c r="B91" s="5" t="s">
        <v>4</v>
      </c>
      <c r="C91" s="5"/>
      <c r="D91" s="34"/>
      <c r="E91" s="34"/>
      <c r="F91" s="34"/>
      <c r="G91" s="304" t="s">
        <v>86</v>
      </c>
      <c r="H91" s="446"/>
      <c r="I91" s="305"/>
      <c r="J91" s="54"/>
      <c r="K91" s="54"/>
      <c r="L91" s="54"/>
      <c r="M91" s="54"/>
    </row>
    <row r="92" spans="1:16" s="2" customFormat="1" ht="22.5" hidden="1" customHeight="1">
      <c r="B92" s="13" t="s">
        <v>6</v>
      </c>
      <c r="C92" s="13"/>
      <c r="D92" s="438"/>
      <c r="E92" s="438"/>
      <c r="F92" s="438"/>
      <c r="G92" s="447">
        <f>+'Ekamut-caxs'!C77</f>
        <v>0</v>
      </c>
      <c r="H92" s="204"/>
      <c r="I92" s="53"/>
      <c r="J92" s="54"/>
      <c r="K92" s="54"/>
      <c r="L92" s="54"/>
      <c r="M92" s="54"/>
    </row>
    <row r="93" spans="1:16" s="2" customFormat="1" ht="12" hidden="1" customHeight="1">
      <c r="D93" s="54"/>
      <c r="E93" s="54"/>
      <c r="F93" s="54"/>
      <c r="G93" s="304" t="s">
        <v>86</v>
      </c>
      <c r="H93" s="446"/>
      <c r="I93" s="305"/>
      <c r="J93" s="54"/>
      <c r="K93" s="54"/>
      <c r="L93" s="54"/>
      <c r="M93" s="54"/>
    </row>
    <row r="94" spans="1:16" s="2" customFormat="1" hidden="1">
      <c r="B94" s="54" t="s">
        <v>159</v>
      </c>
      <c r="C94" s="54"/>
      <c r="D94" s="54"/>
      <c r="E94" s="54"/>
      <c r="F94" s="54"/>
      <c r="G94" s="448"/>
      <c r="H94" s="449"/>
      <c r="I94" s="449"/>
      <c r="J94" s="54"/>
      <c r="K94" s="54"/>
      <c r="L94" s="54"/>
      <c r="M94" s="54"/>
    </row>
    <row r="95" spans="1:16" s="34" customFormat="1" ht="111" customHeight="1">
      <c r="B95" s="536" t="str">
        <f>+'Ekamut-caxs'!B80</f>
        <v>ԵՐԵՎԱՆԻ ՔԱՂԱՔԱՊԵՏ՝</v>
      </c>
      <c r="C95" s="536"/>
      <c r="D95" s="537"/>
      <c r="E95" s="537"/>
      <c r="F95" s="35"/>
      <c r="G95" s="204" t="str">
        <f>+'Ekamut-caxs'!D80</f>
        <v>ՏԻԳՐԱՆ ԱՎԻՆՅԱՆ</v>
      </c>
      <c r="H95" s="438"/>
    </row>
    <row r="96" spans="1:16" s="449" customFormat="1">
      <c r="D96" s="448"/>
      <c r="E96" s="448"/>
      <c r="F96" s="448"/>
      <c r="G96" s="448"/>
      <c r="I96" s="419"/>
      <c r="J96" s="54"/>
      <c r="K96" s="54"/>
      <c r="L96" s="54"/>
      <c r="M96" s="54"/>
    </row>
    <row r="97" spans="4:13" s="449" customFormat="1">
      <c r="D97" s="448"/>
      <c r="E97" s="448"/>
      <c r="F97" s="448"/>
      <c r="G97" s="448"/>
      <c r="I97" s="419"/>
      <c r="J97" s="54"/>
      <c r="K97" s="54"/>
      <c r="L97" s="54"/>
      <c r="M97" s="54"/>
    </row>
    <row r="98" spans="4:13" s="449" customFormat="1">
      <c r="D98" s="448"/>
      <c r="E98" s="448"/>
      <c r="F98" s="448"/>
      <c r="G98" s="448"/>
      <c r="I98" s="419"/>
      <c r="J98" s="54"/>
      <c r="K98" s="54"/>
      <c r="L98" s="54"/>
      <c r="M98" s="54"/>
    </row>
    <row r="99" spans="4:13" s="449" customFormat="1">
      <c r="D99" s="448"/>
      <c r="E99" s="448"/>
      <c r="F99" s="448"/>
      <c r="G99" s="448"/>
      <c r="I99" s="419"/>
      <c r="J99" s="54"/>
      <c r="K99" s="54"/>
      <c r="L99" s="54"/>
      <c r="M99" s="54"/>
    </row>
    <row r="100" spans="4:13" s="449" customFormat="1">
      <c r="D100" s="448"/>
      <c r="E100" s="448"/>
      <c r="F100" s="448"/>
      <c r="G100" s="448"/>
      <c r="I100" s="419"/>
      <c r="J100" s="54"/>
      <c r="K100" s="54"/>
      <c r="L100" s="54"/>
      <c r="M100" s="54"/>
    </row>
    <row r="101" spans="4:13" s="449" customFormat="1">
      <c r="D101" s="448"/>
      <c r="E101" s="448"/>
      <c r="F101" s="448"/>
      <c r="G101" s="448"/>
      <c r="I101" s="419"/>
      <c r="J101" s="54"/>
      <c r="K101" s="54"/>
      <c r="L101" s="54"/>
      <c r="M101" s="54"/>
    </row>
    <row r="102" spans="4:13" s="449" customFormat="1">
      <c r="D102" s="448"/>
      <c r="E102" s="448"/>
      <c r="F102" s="448"/>
      <c r="G102" s="448"/>
      <c r="I102" s="419"/>
      <c r="J102" s="54"/>
      <c r="K102" s="54"/>
      <c r="L102" s="54"/>
      <c r="M102" s="54"/>
    </row>
    <row r="103" spans="4:13" s="449" customFormat="1">
      <c r="D103" s="448"/>
      <c r="E103" s="448"/>
      <c r="F103" s="448"/>
      <c r="G103" s="448"/>
      <c r="I103" s="419"/>
      <c r="J103" s="54"/>
      <c r="K103" s="54"/>
      <c r="L103" s="54"/>
      <c r="M103" s="54"/>
    </row>
    <row r="104" spans="4:13" s="449" customFormat="1">
      <c r="D104" s="448"/>
      <c r="E104" s="448"/>
      <c r="F104" s="448"/>
      <c r="G104" s="448"/>
      <c r="I104" s="419"/>
      <c r="J104" s="54"/>
      <c r="K104" s="54"/>
      <c r="L104" s="54"/>
      <c r="M104" s="54"/>
    </row>
    <row r="105" spans="4:13" s="449" customFormat="1">
      <c r="D105" s="448"/>
      <c r="E105" s="448"/>
      <c r="F105" s="448"/>
      <c r="G105" s="448"/>
      <c r="I105" s="419"/>
      <c r="J105" s="54"/>
      <c r="K105" s="54"/>
      <c r="L105" s="54"/>
      <c r="M105" s="54"/>
    </row>
    <row r="106" spans="4:13" s="449" customFormat="1">
      <c r="D106" s="448"/>
      <c r="E106" s="448"/>
      <c r="F106" s="448"/>
      <c r="G106" s="448"/>
      <c r="I106" s="419"/>
      <c r="J106" s="54"/>
      <c r="K106" s="54"/>
      <c r="L106" s="54"/>
      <c r="M106" s="54"/>
    </row>
    <row r="107" spans="4:13" s="449" customFormat="1">
      <c r="D107" s="448"/>
      <c r="E107" s="448"/>
      <c r="F107" s="448"/>
      <c r="G107" s="448"/>
      <c r="I107" s="419"/>
      <c r="J107" s="54"/>
      <c r="K107" s="54"/>
      <c r="L107" s="54"/>
      <c r="M107" s="54"/>
    </row>
    <row r="108" spans="4:13" s="449" customFormat="1">
      <c r="D108" s="448"/>
      <c r="E108" s="448"/>
      <c r="F108" s="448"/>
      <c r="G108" s="448"/>
      <c r="I108" s="419"/>
      <c r="J108" s="54"/>
      <c r="K108" s="54"/>
      <c r="L108" s="54"/>
      <c r="M108" s="54"/>
    </row>
    <row r="109" spans="4:13" s="449" customFormat="1">
      <c r="D109" s="448"/>
      <c r="E109" s="448"/>
      <c r="F109" s="448"/>
      <c r="G109" s="448"/>
      <c r="I109" s="419"/>
      <c r="J109" s="54"/>
      <c r="K109" s="54"/>
      <c r="L109" s="54"/>
      <c r="M109" s="54"/>
    </row>
    <row r="110" spans="4:13" s="449" customFormat="1">
      <c r="D110" s="448"/>
      <c r="E110" s="448"/>
      <c r="F110" s="448"/>
      <c r="G110" s="448"/>
      <c r="I110" s="419"/>
      <c r="J110" s="54"/>
      <c r="K110" s="54"/>
      <c r="L110" s="54"/>
      <c r="M110" s="54"/>
    </row>
    <row r="111" spans="4:13" s="449" customFormat="1">
      <c r="D111" s="448"/>
      <c r="E111" s="448"/>
      <c r="F111" s="448"/>
      <c r="G111" s="448"/>
      <c r="I111" s="419"/>
      <c r="J111" s="54"/>
      <c r="K111" s="54"/>
      <c r="L111" s="54"/>
      <c r="M111" s="54"/>
    </row>
    <row r="112" spans="4:13" s="449" customFormat="1">
      <c r="D112" s="448"/>
      <c r="E112" s="448"/>
      <c r="F112" s="448"/>
      <c r="G112" s="448"/>
      <c r="I112" s="419"/>
      <c r="J112" s="54"/>
      <c r="K112" s="54"/>
      <c r="L112" s="54"/>
      <c r="M112" s="54"/>
    </row>
    <row r="113" spans="4:13" s="449" customFormat="1">
      <c r="D113" s="448"/>
      <c r="E113" s="448"/>
      <c r="F113" s="448"/>
      <c r="G113" s="448"/>
      <c r="I113" s="419"/>
      <c r="J113" s="54"/>
      <c r="K113" s="54"/>
      <c r="L113" s="54"/>
      <c r="M113" s="54"/>
    </row>
    <row r="114" spans="4:13" s="449" customFormat="1">
      <c r="D114" s="448"/>
      <c r="E114" s="448"/>
      <c r="F114" s="448"/>
      <c r="G114" s="448"/>
      <c r="I114" s="419"/>
      <c r="J114" s="54"/>
      <c r="K114" s="54"/>
      <c r="L114" s="54"/>
      <c r="M114" s="54"/>
    </row>
    <row r="115" spans="4:13" s="449" customFormat="1">
      <c r="D115" s="448"/>
      <c r="E115" s="448"/>
      <c r="F115" s="448"/>
      <c r="G115" s="448"/>
      <c r="I115" s="419"/>
      <c r="J115" s="54"/>
      <c r="K115" s="54"/>
      <c r="L115" s="54"/>
      <c r="M115" s="54"/>
    </row>
    <row r="116" spans="4:13" s="449" customFormat="1">
      <c r="D116" s="448"/>
      <c r="E116" s="448"/>
      <c r="F116" s="448"/>
      <c r="G116" s="448"/>
      <c r="I116" s="419"/>
      <c r="J116" s="54"/>
      <c r="K116" s="54"/>
      <c r="L116" s="54"/>
      <c r="M116" s="54"/>
    </row>
    <row r="117" spans="4:13" s="449" customFormat="1">
      <c r="D117" s="448"/>
      <c r="E117" s="448"/>
      <c r="F117" s="448"/>
      <c r="G117" s="448"/>
      <c r="I117" s="419"/>
      <c r="J117" s="54"/>
      <c r="K117" s="54"/>
      <c r="L117" s="54"/>
      <c r="M117" s="54"/>
    </row>
  </sheetData>
  <sheetProtection formatCells="0" formatColumns="0" formatRows="0" insertColumns="0" insertRows="0" insertHyperlinks="0" deleteColumns="0" deleteRows="0" sort="0" autoFilter="0" pivotTables="0"/>
  <mergeCells count="82">
    <mergeCell ref="B21:C21"/>
    <mergeCell ref="B22:C22"/>
    <mergeCell ref="B28:C28"/>
    <mergeCell ref="B31:C31"/>
    <mergeCell ref="B25:C25"/>
    <mergeCell ref="B26:C26"/>
    <mergeCell ref="B27:C27"/>
    <mergeCell ref="B23:C23"/>
    <mergeCell ref="B24:C24"/>
    <mergeCell ref="I88:J88"/>
    <mergeCell ref="A7:G7"/>
    <mergeCell ref="A9:G9"/>
    <mergeCell ref="A8:G8"/>
    <mergeCell ref="B12:C12"/>
    <mergeCell ref="B13:C13"/>
    <mergeCell ref="B14:C14"/>
    <mergeCell ref="B15:C15"/>
    <mergeCell ref="B17:C17"/>
    <mergeCell ref="B16:C16"/>
    <mergeCell ref="B18:C18"/>
    <mergeCell ref="B19:C19"/>
    <mergeCell ref="B20:C20"/>
    <mergeCell ref="B41:C41"/>
    <mergeCell ref="B42:C42"/>
    <mergeCell ref="B43:C43"/>
    <mergeCell ref="B65:C65"/>
    <mergeCell ref="B66:C66"/>
    <mergeCell ref="B49:C49"/>
    <mergeCell ref="B50:C50"/>
    <mergeCell ref="B51:C51"/>
    <mergeCell ref="B52:C52"/>
    <mergeCell ref="B53:C53"/>
    <mergeCell ref="B56:C56"/>
    <mergeCell ref="B57:C57"/>
    <mergeCell ref="B58:C58"/>
    <mergeCell ref="B59:C59"/>
    <mergeCell ref="B54:C54"/>
    <mergeCell ref="B55:C55"/>
    <mergeCell ref="B62:C62"/>
    <mergeCell ref="B64:C64"/>
    <mergeCell ref="B60:C60"/>
    <mergeCell ref="B71:C71"/>
    <mergeCell ref="B72:C72"/>
    <mergeCell ref="B73:C73"/>
    <mergeCell ref="B67:C67"/>
    <mergeCell ref="B68:C68"/>
    <mergeCell ref="B69:C69"/>
    <mergeCell ref="B70:C70"/>
    <mergeCell ref="B74:C74"/>
    <mergeCell ref="B75:C75"/>
    <mergeCell ref="B76:C76"/>
    <mergeCell ref="B77:C77"/>
    <mergeCell ref="B78:C78"/>
    <mergeCell ref="B86:C86"/>
    <mergeCell ref="B87:C87"/>
    <mergeCell ref="B88:C88"/>
    <mergeCell ref="B79:C79"/>
    <mergeCell ref="B80:C80"/>
    <mergeCell ref="B81:C81"/>
    <mergeCell ref="B82:C82"/>
    <mergeCell ref="B83:C83"/>
    <mergeCell ref="B32:C32"/>
    <mergeCell ref="B33:C33"/>
    <mergeCell ref="B34:C34"/>
    <mergeCell ref="B29:C29"/>
    <mergeCell ref="B30:C30"/>
    <mergeCell ref="B95:C95"/>
    <mergeCell ref="D95:E95"/>
    <mergeCell ref="B63:C63"/>
    <mergeCell ref="B40:C40"/>
    <mergeCell ref="B35:C35"/>
    <mergeCell ref="B36:C36"/>
    <mergeCell ref="B37:C37"/>
    <mergeCell ref="B38:C38"/>
    <mergeCell ref="B39:C39"/>
    <mergeCell ref="B44:C44"/>
    <mergeCell ref="B45:C45"/>
    <mergeCell ref="B46:C46"/>
    <mergeCell ref="B47:C47"/>
    <mergeCell ref="B48:C48"/>
    <mergeCell ref="B84:C84"/>
    <mergeCell ref="B85:C85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G88 G52 G72 G44:G50 G85 G38 G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3</xdr:col>
                <xdr:colOff>0</xdr:colOff>
                <xdr:row>89</xdr:row>
                <xdr:rowOff>0</xdr:rowOff>
              </from>
              <to>
                <xdr:col>5</xdr:col>
                <xdr:colOff>76200</xdr:colOff>
                <xdr:row>94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1" zoomScaleSheetLayoutView="100" workbookViewId="0">
      <selection activeCell="F7" sqref="F7"/>
    </sheetView>
  </sheetViews>
  <sheetFormatPr defaultColWidth="9.140625" defaultRowHeight="13.5"/>
  <cols>
    <col min="1" max="1" width="7.140625" style="20" customWidth="1"/>
    <col min="2" max="2" width="59.42578125" style="16" customWidth="1"/>
    <col min="3" max="3" width="14.28515625" style="16" customWidth="1"/>
    <col min="4" max="4" width="15" style="16" customWidth="1"/>
    <col min="5" max="5" width="14.28515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67" t="s">
        <v>47</v>
      </c>
      <c r="B1" s="567"/>
      <c r="C1" s="567"/>
      <c r="D1" s="567"/>
      <c r="E1" s="567"/>
      <c r="F1" s="567"/>
    </row>
    <row r="2" spans="1:18" s="18" customFormat="1" ht="31.5" customHeight="1">
      <c r="A2" s="562" t="str">
        <f>+'Ekamut-caxs'!A9</f>
        <v xml:space="preserve">«Ա. Իսահակյանի անվան կենտրոնական գրադարան» ՀՈԱԿ-ի  </v>
      </c>
      <c r="B2" s="562"/>
      <c r="C2" s="562"/>
      <c r="D2" s="562"/>
      <c r="E2" s="562"/>
      <c r="F2" s="56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3.5" customHeight="1">
      <c r="A3" s="537" t="s">
        <v>213</v>
      </c>
      <c r="B3" s="537"/>
      <c r="C3" s="537"/>
      <c r="D3" s="537"/>
      <c r="E3" s="537"/>
      <c r="F3" s="537"/>
      <c r="G3" s="19"/>
      <c r="H3" s="19"/>
      <c r="I3" s="19"/>
    </row>
    <row r="4" spans="1:18" ht="20.25" customHeight="1">
      <c r="F4" s="21" t="s">
        <v>0</v>
      </c>
    </row>
    <row r="5" spans="1:18" ht="84" customHeight="1">
      <c r="A5" s="45" t="s">
        <v>3</v>
      </c>
      <c r="B5" s="46" t="s">
        <v>23</v>
      </c>
      <c r="C5" s="149" t="s">
        <v>257</v>
      </c>
      <c r="D5" s="149" t="s">
        <v>258</v>
      </c>
      <c r="E5" s="46" t="s">
        <v>43</v>
      </c>
      <c r="F5" s="199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43" t="s">
        <v>7</v>
      </c>
      <c r="B6" s="44" t="s">
        <v>115</v>
      </c>
      <c r="C6" s="181">
        <f>SUM(C7:C18,C21:C23)</f>
        <v>288373.24300000002</v>
      </c>
      <c r="D6" s="181">
        <f>SUM(D7:D18,D21:D23)</f>
        <v>329007.1333333333</v>
      </c>
      <c r="E6" s="292">
        <f t="shared" ref="E6:E64" si="0">D6-C6</f>
        <v>40633.890333333286</v>
      </c>
      <c r="F6" s="202"/>
      <c r="G6" s="524"/>
      <c r="H6" s="52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8" customFormat="1" ht="18.75" customHeight="1">
      <c r="A7" s="41">
        <v>1</v>
      </c>
      <c r="B7" s="164" t="s">
        <v>108</v>
      </c>
      <c r="C7" s="174">
        <v>262686.5</v>
      </c>
      <c r="D7" s="175">
        <f>+'Ekamut-caxs'!D13</f>
        <v>302879.83333333331</v>
      </c>
      <c r="E7" s="293">
        <f t="shared" si="0"/>
        <v>40193.333333333314</v>
      </c>
      <c r="F7" s="174"/>
      <c r="G7" s="524"/>
      <c r="H7" s="524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s="38" customFormat="1" ht="21" customHeight="1">
      <c r="A8" s="41">
        <v>2</v>
      </c>
      <c r="B8" s="164" t="str">
        <f>+'Ekamut-caxs'!B14</f>
        <v>Սուբսիդիա ջրամատակարարման գծով</v>
      </c>
      <c r="C8" s="174">
        <v>6.2</v>
      </c>
      <c r="D8" s="175">
        <f>+'Ekamut-caxs'!D14</f>
        <v>6.1</v>
      </c>
      <c r="E8" s="175">
        <f t="shared" si="0"/>
        <v>-0.10000000000000053</v>
      </c>
      <c r="F8" s="174"/>
      <c r="G8" s="535"/>
      <c r="H8" s="535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s="38" customFormat="1" ht="37.5" hidden="1" customHeight="1">
      <c r="A9" s="41">
        <v>3</v>
      </c>
      <c r="B9" s="263" t="s">
        <v>171</v>
      </c>
      <c r="C9" s="174"/>
      <c r="D9" s="175">
        <f>+'Ekamut-caxs'!D15</f>
        <v>0</v>
      </c>
      <c r="E9" s="175">
        <f>D9-C9</f>
        <v>0</v>
      </c>
      <c r="F9" s="174"/>
      <c r="G9" s="535"/>
      <c r="H9" s="535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s="38" customFormat="1" ht="37.5" hidden="1" customHeight="1">
      <c r="A10" s="41">
        <v>4</v>
      </c>
      <c r="B10" s="263" t="s">
        <v>202</v>
      </c>
      <c r="C10" s="174"/>
      <c r="D10" s="175">
        <f>+'Ekamut-caxs'!D16</f>
        <v>0</v>
      </c>
      <c r="E10" s="175">
        <f t="shared" ref="E10:E17" si="1">D10-C10</f>
        <v>0</v>
      </c>
      <c r="F10" s="174"/>
      <c r="G10" s="524"/>
      <c r="H10" s="524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38" customFormat="1" ht="39" hidden="1" customHeight="1">
      <c r="A11" s="41">
        <v>5</v>
      </c>
      <c r="B11" s="177" t="str">
        <f>+'Ekamut-caxs'!B17</f>
        <v>Վճարովի ծառայություններից (գեղագիտական ուսուցում)</v>
      </c>
      <c r="C11" s="174"/>
      <c r="D11" s="175">
        <f>+'Ekamut-caxs'!D17</f>
        <v>0</v>
      </c>
      <c r="E11" s="175">
        <f t="shared" si="1"/>
        <v>0</v>
      </c>
      <c r="F11" s="174"/>
      <c r="G11" s="524"/>
      <c r="H11" s="524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8" customFormat="1" ht="18.75" hidden="1" customHeight="1">
      <c r="A12" s="41">
        <v>6</v>
      </c>
      <c r="B12" s="164" t="s">
        <v>45</v>
      </c>
      <c r="C12" s="176"/>
      <c r="D12" s="175">
        <f>+'Ekamut-caxs'!D18</f>
        <v>0</v>
      </c>
      <c r="E12" s="175">
        <f t="shared" si="1"/>
        <v>0</v>
      </c>
      <c r="F12" s="174"/>
      <c r="G12" s="524"/>
      <c r="H12" s="524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8" customFormat="1" ht="18.75" hidden="1" customHeight="1">
      <c r="A13" s="41">
        <v>7</v>
      </c>
      <c r="B13" s="164" t="s">
        <v>55</v>
      </c>
      <c r="C13" s="176"/>
      <c r="D13" s="175">
        <f>+'Ekamut-caxs'!D19</f>
        <v>0</v>
      </c>
      <c r="E13" s="175">
        <f t="shared" si="1"/>
        <v>0</v>
      </c>
      <c r="F13" s="174"/>
      <c r="G13" s="524"/>
      <c r="H13" s="524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8" customFormat="1" ht="18.75" hidden="1" customHeight="1">
      <c r="A14" s="41">
        <v>8</v>
      </c>
      <c r="B14" s="18" t="s">
        <v>170</v>
      </c>
      <c r="C14" s="176"/>
      <c r="D14" s="175">
        <f>+'Ekamut-caxs'!D20</f>
        <v>0</v>
      </c>
      <c r="E14" s="175">
        <f t="shared" si="1"/>
        <v>0</v>
      </c>
      <c r="F14" s="174"/>
      <c r="G14" s="524"/>
      <c r="H14" s="524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38" customFormat="1" ht="39" hidden="1" customHeight="1">
      <c r="A15" s="41">
        <v>9</v>
      </c>
      <c r="B15" s="302" t="s">
        <v>205</v>
      </c>
      <c r="C15" s="176"/>
      <c r="D15" s="175">
        <f>+'Ekamut-caxs'!D21</f>
        <v>0</v>
      </c>
      <c r="E15" s="175">
        <f t="shared" si="1"/>
        <v>0</v>
      </c>
      <c r="F15" s="174"/>
      <c r="G15" s="565"/>
      <c r="H15" s="565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s="18" customFormat="1" ht="18.75" customHeight="1">
      <c r="A16" s="473">
        <v>3</v>
      </c>
      <c r="B16" s="402" t="s">
        <v>263</v>
      </c>
      <c r="C16" s="176">
        <v>12</v>
      </c>
      <c r="D16" s="175">
        <f>+'Ekamut-caxs'!D22</f>
        <v>0</v>
      </c>
      <c r="E16" s="175">
        <f t="shared" si="1"/>
        <v>-12</v>
      </c>
      <c r="F16" s="174"/>
      <c r="G16" s="498"/>
      <c r="H16" s="498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38" customFormat="1" ht="19.5" hidden="1" customHeight="1">
      <c r="A17" s="41">
        <v>9.1999999999999993</v>
      </c>
      <c r="B17" s="302"/>
      <c r="C17" s="176"/>
      <c r="D17" s="175">
        <f>+'Ekamut-caxs'!D23</f>
        <v>0</v>
      </c>
      <c r="E17" s="175">
        <f t="shared" si="1"/>
        <v>0</v>
      </c>
      <c r="F17" s="174"/>
      <c r="G17" s="301"/>
      <c r="H17" s="301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8" customFormat="1" ht="18.75" customHeight="1">
      <c r="A18" s="41">
        <v>4</v>
      </c>
      <c r="B18" s="177" t="s">
        <v>113</v>
      </c>
      <c r="C18" s="178">
        <v>25394.684000000001</v>
      </c>
      <c r="D18" s="175">
        <f>+'Ekamut-caxs'!D24</f>
        <v>26029.4</v>
      </c>
      <c r="E18" s="175">
        <f t="shared" si="0"/>
        <v>634.71600000000035</v>
      </c>
      <c r="F18" s="174"/>
      <c r="G18" s="565"/>
      <c r="H18" s="565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s="503" customFormat="1" ht="18.75" customHeight="1">
      <c r="A19" s="504">
        <v>4.0999999999999996</v>
      </c>
      <c r="B19" s="499" t="s">
        <v>64</v>
      </c>
      <c r="C19" s="500">
        <v>25394.684000000001</v>
      </c>
      <c r="D19" s="501">
        <f>+'Ekamut-caxs'!D25</f>
        <v>26029.4</v>
      </c>
      <c r="E19" s="501">
        <f t="shared" si="0"/>
        <v>634.71600000000035</v>
      </c>
      <c r="F19" s="502"/>
      <c r="G19" s="566"/>
      <c r="H19" s="566"/>
      <c r="I19" s="455"/>
      <c r="J19" s="455"/>
      <c r="K19" s="455"/>
      <c r="L19" s="455"/>
      <c r="M19" s="455"/>
      <c r="N19" s="455"/>
      <c r="O19" s="455"/>
      <c r="P19" s="455"/>
      <c r="Q19" s="455"/>
      <c r="R19" s="455"/>
    </row>
    <row r="20" spans="1:18" ht="18.75" hidden="1" customHeight="1">
      <c r="A20" s="41">
        <v>10.199999999999999</v>
      </c>
      <c r="B20" s="26" t="s">
        <v>65</v>
      </c>
      <c r="C20" s="152"/>
      <c r="D20" s="153">
        <f>+'Ekamut-caxs'!D26</f>
        <v>0</v>
      </c>
      <c r="E20" s="153">
        <f t="shared" si="0"/>
        <v>0</v>
      </c>
      <c r="F20" s="154"/>
      <c r="G20" s="526"/>
      <c r="H20" s="526"/>
    </row>
    <row r="21" spans="1:18" s="38" customFormat="1" ht="18.75" customHeight="1">
      <c r="A21" s="41">
        <v>5</v>
      </c>
      <c r="B21" s="166" t="s">
        <v>8</v>
      </c>
      <c r="C21" s="176">
        <f>'Dramakani hamematakan'!C19</f>
        <v>92.159000000000006</v>
      </c>
      <c r="D21" s="175">
        <f>+'Ekamut-caxs'!D27</f>
        <v>91.8</v>
      </c>
      <c r="E21" s="175">
        <f t="shared" si="0"/>
        <v>-0.35900000000000887</v>
      </c>
      <c r="F21" s="174"/>
      <c r="G21" s="526"/>
      <c r="H21" s="526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s="38" customFormat="1" ht="18.75" customHeight="1">
      <c r="A22" s="42">
        <v>6</v>
      </c>
      <c r="B22" s="402" t="s">
        <v>262</v>
      </c>
      <c r="C22" s="176">
        <v>181.7</v>
      </c>
      <c r="D22" s="174">
        <f>+'Ekamut-caxs'!D28</f>
        <v>0</v>
      </c>
      <c r="E22" s="174">
        <f>D22-C22</f>
        <v>-181.7</v>
      </c>
      <c r="F22" s="174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8" customFormat="1" ht="18.75" hidden="1" customHeight="1">
      <c r="A23" s="41">
        <v>13</v>
      </c>
      <c r="B23" s="167"/>
      <c r="C23" s="176"/>
      <c r="D23" s="174">
        <f>+'Ekamut-caxs'!D29</f>
        <v>0</v>
      </c>
      <c r="E23" s="174">
        <f>D23-C23</f>
        <v>0</v>
      </c>
      <c r="F23" s="174"/>
      <c r="G23" s="37" t="s">
        <v>206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18" customFormat="1" ht="29.25" customHeight="1">
      <c r="A24" s="43" t="s">
        <v>9</v>
      </c>
      <c r="B24" s="40" t="s">
        <v>116</v>
      </c>
      <c r="C24" s="182">
        <f>SUM(C25,C29:C34,C35:C60,C62:C63)</f>
        <v>288373.28199999995</v>
      </c>
      <c r="D24" s="182">
        <f>SUM(D25,D29:D34,D35:D60,D62:D63)</f>
        <v>329007.11666666676</v>
      </c>
      <c r="E24" s="292">
        <f t="shared" si="0"/>
        <v>40633.834666666808</v>
      </c>
      <c r="F24" s="202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38" customFormat="1" ht="21" customHeight="1">
      <c r="A25" s="41">
        <v>1</v>
      </c>
      <c r="B25" s="168" t="s">
        <v>10</v>
      </c>
      <c r="C25" s="176">
        <v>245745.7</v>
      </c>
      <c r="D25" s="178">
        <f>+'Ekamut-caxs'!D33</f>
        <v>283884</v>
      </c>
      <c r="E25" s="175">
        <f t="shared" si="0"/>
        <v>38138.299999999988</v>
      </c>
      <c r="F25" s="174"/>
      <c r="G25" s="524"/>
      <c r="H25" s="524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s="339" customFormat="1" ht="18" hidden="1" customHeight="1">
      <c r="A26" s="345">
        <v>1.1000000000000001</v>
      </c>
      <c r="B26" s="346" t="s">
        <v>109</v>
      </c>
      <c r="C26" s="347"/>
      <c r="D26" s="406">
        <f>+'Ekamut-caxs'!D34</f>
        <v>0</v>
      </c>
      <c r="E26" s="348">
        <f>D26-C26</f>
        <v>0</v>
      </c>
      <c r="F26" s="349"/>
      <c r="G26" s="529"/>
      <c r="H26" s="529"/>
      <c r="I26" s="350"/>
      <c r="J26" s="350"/>
      <c r="K26" s="350"/>
      <c r="L26" s="350"/>
      <c r="M26" s="350"/>
      <c r="N26" s="350"/>
      <c r="O26" s="350"/>
      <c r="P26" s="350"/>
      <c r="Q26" s="350"/>
      <c r="R26" s="350"/>
    </row>
    <row r="27" spans="1:18" s="508" customFormat="1" ht="18" customHeight="1">
      <c r="A27" s="504">
        <v>1.1000000000000001</v>
      </c>
      <c r="B27" s="505" t="s">
        <v>11</v>
      </c>
      <c r="C27" s="500">
        <f>'Dramakani hamematakan'!C26</f>
        <v>15090</v>
      </c>
      <c r="D27" s="506">
        <f>+'Ekamut-caxs'!D35</f>
        <v>1500</v>
      </c>
      <c r="E27" s="501">
        <f>D27-C27</f>
        <v>-13590</v>
      </c>
      <c r="F27" s="502"/>
      <c r="G27" s="525"/>
      <c r="H27" s="525"/>
      <c r="I27" s="507"/>
      <c r="J27" s="507"/>
      <c r="K27" s="507"/>
      <c r="L27" s="507"/>
      <c r="M27" s="507"/>
      <c r="N27" s="507"/>
      <c r="O27" s="507"/>
      <c r="P27" s="507"/>
      <c r="Q27" s="507"/>
      <c r="R27" s="507"/>
    </row>
    <row r="28" spans="1:18" s="339" customFormat="1" ht="18" hidden="1" customHeight="1">
      <c r="A28" s="345">
        <v>1.3</v>
      </c>
      <c r="B28" s="346" t="str">
        <f>+'Ekamut-caxs'!B36</f>
        <v>կամավոր ատեստավորման գծով լրավճար</v>
      </c>
      <c r="C28" s="347"/>
      <c r="D28" s="406">
        <f>+'Ekamut-caxs'!D36</f>
        <v>0</v>
      </c>
      <c r="E28" s="348">
        <f>D28-C28</f>
        <v>0</v>
      </c>
      <c r="F28" s="349"/>
      <c r="G28" s="529"/>
      <c r="H28" s="529"/>
      <c r="I28" s="350"/>
      <c r="J28" s="350"/>
      <c r="K28" s="350"/>
      <c r="L28" s="350"/>
      <c r="M28" s="350"/>
      <c r="N28" s="350"/>
      <c r="O28" s="350"/>
      <c r="P28" s="350"/>
      <c r="Q28" s="350"/>
      <c r="R28" s="350"/>
    </row>
    <row r="29" spans="1:18" s="38" customFormat="1" ht="21" customHeight="1">
      <c r="A29" s="41">
        <v>2</v>
      </c>
      <c r="B29" s="164" t="s">
        <v>13</v>
      </c>
      <c r="C29" s="176">
        <v>3195.9</v>
      </c>
      <c r="D29" s="178">
        <f>+'Ekamut-caxs'!D37</f>
        <v>3195.9166666666665</v>
      </c>
      <c r="E29" s="175">
        <f t="shared" si="0"/>
        <v>1.6666666666424135E-2</v>
      </c>
      <c r="F29" s="174"/>
      <c r="G29" s="524"/>
      <c r="H29" s="524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38" customFormat="1" ht="21" customHeight="1">
      <c r="A30" s="41">
        <v>3</v>
      </c>
      <c r="B30" s="164" t="s">
        <v>12</v>
      </c>
      <c r="C30" s="176">
        <v>3243.982</v>
      </c>
      <c r="D30" s="178">
        <f>+'Ekamut-caxs'!D38</f>
        <v>3459.166666666667</v>
      </c>
      <c r="E30" s="175">
        <f t="shared" si="0"/>
        <v>215.184666666667</v>
      </c>
      <c r="F30" s="174"/>
      <c r="G30" s="524"/>
      <c r="H30" s="524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8" customFormat="1" ht="21" customHeight="1">
      <c r="A31" s="41">
        <v>4</v>
      </c>
      <c r="B31" s="164" t="s">
        <v>14</v>
      </c>
      <c r="C31" s="176">
        <v>189.3</v>
      </c>
      <c r="D31" s="178">
        <f>+'Ekamut-caxs'!D39</f>
        <v>189.33333333333334</v>
      </c>
      <c r="E31" s="175">
        <f t="shared" si="0"/>
        <v>3.3333333333331439E-2</v>
      </c>
      <c r="F31" s="174"/>
      <c r="G31" s="524"/>
      <c r="H31" s="524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8" customFormat="1" ht="21" customHeight="1">
      <c r="A32" s="41">
        <v>5</v>
      </c>
      <c r="B32" s="164" t="s">
        <v>15</v>
      </c>
      <c r="C32" s="176">
        <v>160</v>
      </c>
      <c r="D32" s="178">
        <f>+'Ekamut-caxs'!D40</f>
        <v>160</v>
      </c>
      <c r="E32" s="175">
        <f t="shared" si="0"/>
        <v>0</v>
      </c>
      <c r="F32" s="174"/>
      <c r="G32" s="524"/>
      <c r="H32" s="524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38" customFormat="1" ht="21" customHeight="1">
      <c r="A33" s="41">
        <v>6</v>
      </c>
      <c r="B33" s="164" t="s">
        <v>16</v>
      </c>
      <c r="C33" s="176">
        <v>862.4</v>
      </c>
      <c r="D33" s="178">
        <f>+'Ekamut-caxs'!D41</f>
        <v>862.4</v>
      </c>
      <c r="E33" s="175">
        <f t="shared" si="0"/>
        <v>0</v>
      </c>
      <c r="F33" s="174"/>
      <c r="G33" s="524"/>
      <c r="H33" s="524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38" customFormat="1" ht="21" customHeight="1">
      <c r="A34" s="41">
        <v>7</v>
      </c>
      <c r="B34" s="164" t="s">
        <v>227</v>
      </c>
      <c r="C34" s="178">
        <v>1054.9000000000001</v>
      </c>
      <c r="D34" s="178">
        <f>+'Ekamut-caxs'!D42</f>
        <v>1120</v>
      </c>
      <c r="E34" s="175">
        <f t="shared" si="0"/>
        <v>65.099999999999909</v>
      </c>
      <c r="F34" s="174"/>
      <c r="G34" s="524"/>
      <c r="H34" s="524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38" customFormat="1" ht="21" hidden="1" customHeight="1">
      <c r="A35" s="41">
        <v>8</v>
      </c>
      <c r="B35" s="164" t="s">
        <v>17</v>
      </c>
      <c r="C35" s="176">
        <v>0</v>
      </c>
      <c r="D35" s="178">
        <f>+'Ekamut-caxs'!D43</f>
        <v>0</v>
      </c>
      <c r="E35" s="175">
        <f t="shared" si="0"/>
        <v>0</v>
      </c>
      <c r="F35" s="174"/>
      <c r="G35" s="524"/>
      <c r="H35" s="524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s="38" customFormat="1" ht="21.75" customHeight="1">
      <c r="A36" s="41">
        <v>8</v>
      </c>
      <c r="B36" s="330" t="s">
        <v>264</v>
      </c>
      <c r="C36" s="176">
        <v>1815</v>
      </c>
      <c r="D36" s="178">
        <f>+'Ekamut-caxs'!D44</f>
        <v>1980</v>
      </c>
      <c r="E36" s="175">
        <f t="shared" si="0"/>
        <v>165</v>
      </c>
      <c r="F36" s="174"/>
      <c r="G36" s="524"/>
      <c r="H36" s="524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s="38" customFormat="1" ht="21.75" customHeight="1">
      <c r="A37" s="41">
        <v>9</v>
      </c>
      <c r="B37" s="169" t="s">
        <v>66</v>
      </c>
      <c r="C37" s="176">
        <v>480</v>
      </c>
      <c r="D37" s="178">
        <f>+'Ekamut-caxs'!D45</f>
        <v>500</v>
      </c>
      <c r="E37" s="175">
        <f t="shared" si="0"/>
        <v>20</v>
      </c>
      <c r="F37" s="174"/>
      <c r="G37" s="524"/>
      <c r="H37" s="524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s="38" customFormat="1" ht="21" customHeight="1">
      <c r="A38" s="41">
        <v>10</v>
      </c>
      <c r="B38" s="164" t="s">
        <v>18</v>
      </c>
      <c r="C38" s="176">
        <v>100</v>
      </c>
      <c r="D38" s="178">
        <f>'Ekamut-caxs'!D49</f>
        <v>200</v>
      </c>
      <c r="E38" s="175">
        <f t="shared" si="0"/>
        <v>100</v>
      </c>
      <c r="F38" s="174"/>
      <c r="G38" s="524"/>
      <c r="H38" s="524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38" customFormat="1" ht="21" hidden="1" customHeight="1">
      <c r="A39" s="41">
        <v>12</v>
      </c>
      <c r="B39" s="164" t="s">
        <v>110</v>
      </c>
      <c r="C39" s="176"/>
      <c r="D39" s="178">
        <f>+'Ekamut-caxs'!D47</f>
        <v>0</v>
      </c>
      <c r="E39" s="175">
        <f>D39-C39</f>
        <v>0</v>
      </c>
      <c r="F39" s="174"/>
      <c r="G39" s="524"/>
      <c r="H39" s="524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38" customFormat="1" ht="20.25" hidden="1" customHeight="1">
      <c r="A40" s="41">
        <v>13</v>
      </c>
      <c r="B40" s="164" t="s">
        <v>111</v>
      </c>
      <c r="C40" s="176"/>
      <c r="D40" s="178">
        <f>+'Ekamut-caxs'!D48</f>
        <v>0</v>
      </c>
      <c r="E40" s="175">
        <f t="shared" si="0"/>
        <v>0</v>
      </c>
      <c r="F40" s="174"/>
      <c r="G40" s="524"/>
      <c r="H40" s="524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38" customFormat="1" ht="21" hidden="1" customHeight="1">
      <c r="A41" s="41"/>
      <c r="B41" s="164"/>
      <c r="C41" s="174"/>
      <c r="D41" s="178"/>
      <c r="E41" s="175">
        <f t="shared" si="0"/>
        <v>0</v>
      </c>
      <c r="F41" s="174"/>
      <c r="G41" s="524"/>
      <c r="H41" s="524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38" customFormat="1" ht="21" hidden="1" customHeight="1">
      <c r="A42" s="41">
        <v>15</v>
      </c>
      <c r="B42" s="164" t="s">
        <v>19</v>
      </c>
      <c r="C42" s="174"/>
      <c r="D42" s="178">
        <f>+'Ekamut-caxs'!D50</f>
        <v>0</v>
      </c>
      <c r="E42" s="175">
        <f>D42-C42</f>
        <v>0</v>
      </c>
      <c r="F42" s="174"/>
      <c r="G42" s="524"/>
      <c r="H42" s="524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38" customFormat="1" ht="21" hidden="1" customHeight="1">
      <c r="A43" s="41">
        <v>16</v>
      </c>
      <c r="B43" s="164" t="s">
        <v>59</v>
      </c>
      <c r="C43" s="174"/>
      <c r="D43" s="178">
        <f>+'Ekamut-caxs'!D51</f>
        <v>0</v>
      </c>
      <c r="E43" s="175">
        <f>D43-C43</f>
        <v>0</v>
      </c>
      <c r="F43" s="174"/>
      <c r="G43" s="524"/>
      <c r="H43" s="524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38" customFormat="1" ht="21" hidden="1" customHeight="1">
      <c r="A44" s="41">
        <v>17</v>
      </c>
      <c r="B44" s="164" t="s">
        <v>46</v>
      </c>
      <c r="C44" s="174"/>
      <c r="D44" s="178">
        <f>+'Ekamut-caxs'!D52</f>
        <v>0</v>
      </c>
      <c r="E44" s="175">
        <f>D44-C44</f>
        <v>0</v>
      </c>
      <c r="F44" s="174"/>
      <c r="G44" s="524"/>
      <c r="H44" s="524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s="38" customFormat="1" ht="21" hidden="1" customHeight="1">
      <c r="A45" s="41">
        <v>18</v>
      </c>
      <c r="B45" s="164" t="s">
        <v>37</v>
      </c>
      <c r="C45" s="176"/>
      <c r="D45" s="178">
        <f>+'Ekamut-caxs'!D53</f>
        <v>0</v>
      </c>
      <c r="E45" s="175">
        <f t="shared" si="0"/>
        <v>0</v>
      </c>
      <c r="F45" s="174"/>
      <c r="G45" s="524"/>
      <c r="H45" s="524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38" customFormat="1" ht="21.75" customHeight="1">
      <c r="A46" s="41">
        <v>11</v>
      </c>
      <c r="B46" s="177" t="s">
        <v>265</v>
      </c>
      <c r="C46" s="176">
        <v>134.1</v>
      </c>
      <c r="D46" s="178">
        <f>+'Ekamut-caxs'!D54</f>
        <v>200</v>
      </c>
      <c r="E46" s="175">
        <f t="shared" si="0"/>
        <v>65.900000000000006</v>
      </c>
      <c r="F46" s="174"/>
      <c r="G46" s="524"/>
      <c r="H46" s="524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s="38" customFormat="1" ht="20.25" customHeight="1">
      <c r="A47" s="41">
        <v>12</v>
      </c>
      <c r="B47" s="177" t="s">
        <v>266</v>
      </c>
      <c r="C47" s="174">
        <v>662.3</v>
      </c>
      <c r="D47" s="178">
        <f>+'Ekamut-caxs'!D55</f>
        <v>665</v>
      </c>
      <c r="E47" s="175">
        <f t="shared" si="0"/>
        <v>2.7000000000000455</v>
      </c>
      <c r="F47" s="174"/>
      <c r="G47" s="524"/>
      <c r="H47" s="524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s="38" customFormat="1" ht="23.25" hidden="1" customHeight="1">
      <c r="A48" s="41">
        <v>21</v>
      </c>
      <c r="B48" s="164" t="s">
        <v>38</v>
      </c>
      <c r="C48" s="174"/>
      <c r="D48" s="178">
        <f>+'Ekamut-caxs'!D56</f>
        <v>0</v>
      </c>
      <c r="E48" s="175">
        <f t="shared" ref="E48:E63" si="2">D48-C48</f>
        <v>0</v>
      </c>
      <c r="F48" s="174"/>
      <c r="G48" s="524"/>
      <c r="H48" s="524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s="38" customFormat="1" ht="21" hidden="1" customHeight="1">
      <c r="A49" s="41">
        <v>22</v>
      </c>
      <c r="B49" s="164" t="s">
        <v>112</v>
      </c>
      <c r="C49" s="174"/>
      <c r="D49" s="178">
        <f>+'Ekamut-caxs'!D57</f>
        <v>0</v>
      </c>
      <c r="E49" s="175">
        <f t="shared" si="2"/>
        <v>0</v>
      </c>
      <c r="F49" s="174"/>
      <c r="G49" s="524"/>
      <c r="H49" s="524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s="38" customFormat="1" ht="21" hidden="1" customHeight="1">
      <c r="A50" s="41">
        <v>23</v>
      </c>
      <c r="B50" s="164" t="s">
        <v>39</v>
      </c>
      <c r="C50" s="174"/>
      <c r="D50" s="178">
        <f>+'Ekamut-caxs'!D58</f>
        <v>0</v>
      </c>
      <c r="E50" s="175">
        <f t="shared" si="2"/>
        <v>0</v>
      </c>
      <c r="F50" s="174"/>
      <c r="G50" s="524"/>
      <c r="H50" s="524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s="38" customFormat="1" ht="20.25" customHeight="1">
      <c r="A51" s="41">
        <v>13</v>
      </c>
      <c r="B51" s="164" t="s">
        <v>56</v>
      </c>
      <c r="C51" s="174">
        <v>90</v>
      </c>
      <c r="D51" s="178">
        <f>+'Ekamut-caxs'!D59</f>
        <v>120</v>
      </c>
      <c r="E51" s="175">
        <f t="shared" si="2"/>
        <v>30</v>
      </c>
      <c r="F51" s="174"/>
      <c r="G51" s="524"/>
      <c r="H51" s="524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38" customFormat="1" ht="23.25" customHeight="1">
      <c r="A52" s="41">
        <v>14</v>
      </c>
      <c r="B52" s="177" t="s">
        <v>267</v>
      </c>
      <c r="C52" s="174">
        <v>499.5</v>
      </c>
      <c r="D52" s="178">
        <f>+'Ekamut-caxs'!D60</f>
        <v>500</v>
      </c>
      <c r="E52" s="175">
        <f>D52-C52</f>
        <v>0.5</v>
      </c>
      <c r="F52" s="174"/>
      <c r="G52" s="524"/>
      <c r="H52" s="524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s="38" customFormat="1" ht="21" hidden="1" customHeight="1">
      <c r="A53" s="41">
        <v>26</v>
      </c>
      <c r="B53" s="164" t="s">
        <v>197</v>
      </c>
      <c r="C53" s="174"/>
      <c r="D53" s="178">
        <f>+'Ekamut-caxs'!D61</f>
        <v>0</v>
      </c>
      <c r="E53" s="175">
        <f t="shared" si="2"/>
        <v>0</v>
      </c>
      <c r="F53" s="174"/>
      <c r="G53" s="526"/>
      <c r="H53" s="526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s="38" customFormat="1" ht="21" customHeight="1">
      <c r="A54" s="41">
        <v>15</v>
      </c>
      <c r="B54" s="167" t="s">
        <v>242</v>
      </c>
      <c r="C54" s="174">
        <v>55.6</v>
      </c>
      <c r="D54" s="178">
        <f>+'Ekamut-caxs'!D66</f>
        <v>200</v>
      </c>
      <c r="E54" s="174">
        <f>D54-C54</f>
        <v>144.4</v>
      </c>
      <c r="F54" s="174"/>
      <c r="G54" s="526"/>
      <c r="H54" s="526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38" customFormat="1" ht="21" customHeight="1">
      <c r="A55" s="41">
        <v>16</v>
      </c>
      <c r="B55" s="167" t="s">
        <v>243</v>
      </c>
      <c r="C55" s="174">
        <v>251</v>
      </c>
      <c r="D55" s="178">
        <f>+'Ekamut-caxs'!D67</f>
        <v>500</v>
      </c>
      <c r="E55" s="174">
        <f t="shared" ref="E55:E59" si="3">D55-C55</f>
        <v>249</v>
      </c>
      <c r="F55" s="174"/>
      <c r="G55" s="78"/>
      <c r="H55" s="78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s="38" customFormat="1" ht="21" customHeight="1">
      <c r="A56" s="41">
        <v>17</v>
      </c>
      <c r="B56" s="167" t="s">
        <v>239</v>
      </c>
      <c r="C56" s="174">
        <v>297.10000000000002</v>
      </c>
      <c r="D56" s="178">
        <f>'Ekamut-caxs'!D62</f>
        <v>300</v>
      </c>
      <c r="E56" s="174">
        <f t="shared" si="3"/>
        <v>2.8999999999999773</v>
      </c>
      <c r="F56" s="174"/>
      <c r="G56" s="78"/>
      <c r="H56" s="78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s="38" customFormat="1" ht="21" customHeight="1">
      <c r="A57" s="41">
        <v>18</v>
      </c>
      <c r="B57" s="167" t="s">
        <v>252</v>
      </c>
      <c r="C57" s="174">
        <v>414.4</v>
      </c>
      <c r="D57" s="178">
        <f>'Ekamut-caxs'!D63</f>
        <v>500</v>
      </c>
      <c r="E57" s="174">
        <f t="shared" si="3"/>
        <v>85.600000000000023</v>
      </c>
      <c r="F57" s="174"/>
      <c r="G57" s="526"/>
      <c r="H57" s="526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s="38" customFormat="1" ht="21" customHeight="1">
      <c r="A58" s="41">
        <v>19</v>
      </c>
      <c r="B58" s="403" t="s">
        <v>240</v>
      </c>
      <c r="C58" s="174">
        <v>909.4</v>
      </c>
      <c r="D58" s="178">
        <f>'Ekamut-caxs'!D64</f>
        <v>990</v>
      </c>
      <c r="E58" s="174">
        <f t="shared" si="3"/>
        <v>80.600000000000023</v>
      </c>
      <c r="F58" s="174"/>
      <c r="G58" s="78"/>
      <c r="H58" s="78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s="38" customFormat="1" ht="21" customHeight="1">
      <c r="A59" s="41">
        <v>20</v>
      </c>
      <c r="B59" s="167" t="s">
        <v>241</v>
      </c>
      <c r="C59" s="174">
        <v>143.9</v>
      </c>
      <c r="D59" s="178">
        <f>'Ekamut-caxs'!D65</f>
        <v>188.4</v>
      </c>
      <c r="E59" s="174">
        <f t="shared" si="3"/>
        <v>44.5</v>
      </c>
      <c r="F59" s="174"/>
      <c r="G59" s="78"/>
      <c r="H59" s="78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8" customFormat="1" ht="30" customHeight="1">
      <c r="A60" s="41">
        <v>21</v>
      </c>
      <c r="B60" s="200" t="s">
        <v>20</v>
      </c>
      <c r="C60" s="174">
        <v>28068.799999999999</v>
      </c>
      <c r="D60" s="178">
        <f>+'Ekamut-caxs'!D69</f>
        <v>29235.9</v>
      </c>
      <c r="E60" s="175">
        <f t="shared" si="2"/>
        <v>1167.1000000000022</v>
      </c>
      <c r="F60" s="174"/>
      <c r="G60" s="524"/>
      <c r="H60" s="524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503" customFormat="1" ht="20.25" customHeight="1">
      <c r="A61" s="509">
        <v>21.1</v>
      </c>
      <c r="B61" s="510" t="s">
        <v>69</v>
      </c>
      <c r="C61" s="502">
        <v>25394.7</v>
      </c>
      <c r="D61" s="506">
        <f>+'Ekamut-caxs'!D70</f>
        <v>26029.4</v>
      </c>
      <c r="E61" s="501">
        <f t="shared" si="2"/>
        <v>634.70000000000073</v>
      </c>
      <c r="F61" s="502"/>
      <c r="G61" s="525"/>
      <c r="H61" s="525"/>
      <c r="I61" s="455"/>
      <c r="J61" s="455"/>
      <c r="K61" s="455"/>
      <c r="L61" s="455"/>
      <c r="M61" s="455"/>
      <c r="N61" s="455"/>
      <c r="O61" s="455"/>
      <c r="P61" s="455"/>
      <c r="Q61" s="455"/>
      <c r="R61" s="455"/>
    </row>
    <row r="62" spans="1:18" s="38" customFormat="1" ht="21" customHeight="1">
      <c r="A62" s="41">
        <v>22</v>
      </c>
      <c r="B62" s="177" t="s">
        <v>70</v>
      </c>
      <c r="C62" s="174">
        <v>0</v>
      </c>
      <c r="D62" s="178">
        <f>+'Ekamut-caxs'!D71</f>
        <v>57</v>
      </c>
      <c r="E62" s="175">
        <f t="shared" si="2"/>
        <v>57</v>
      </c>
      <c r="F62" s="174"/>
      <c r="G62" s="524"/>
      <c r="H62" s="524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 s="38" customFormat="1" ht="21" hidden="1" customHeight="1">
      <c r="A63" s="41">
        <v>23</v>
      </c>
      <c r="B63" s="164" t="s">
        <v>60</v>
      </c>
      <c r="C63" s="174">
        <v>0</v>
      </c>
      <c r="D63" s="178">
        <f>+'Ekamut-caxs'!D72</f>
        <v>0</v>
      </c>
      <c r="E63" s="175">
        <f t="shared" si="2"/>
        <v>0</v>
      </c>
      <c r="F63" s="174"/>
      <c r="G63" s="524"/>
      <c r="H63" s="524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s="28" customFormat="1" ht="24.75" customHeight="1">
      <c r="A64" s="22"/>
      <c r="B64" s="39" t="s">
        <v>71</v>
      </c>
      <c r="C64" s="181">
        <f>C6-C24</f>
        <v>-3.8999999931547791E-2</v>
      </c>
      <c r="D64" s="181">
        <f>D6-D24</f>
        <v>1.6666666546370834E-2</v>
      </c>
      <c r="E64" s="181">
        <f t="shared" si="0"/>
        <v>5.5666666477918625E-2</v>
      </c>
      <c r="F64" s="202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 s="28" customFormat="1" ht="45" customHeight="1">
      <c r="A65" s="29"/>
      <c r="C65" s="30"/>
      <c r="D65" s="30"/>
      <c r="E65" s="30"/>
      <c r="F65" s="30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ht="24.75" customHeight="1">
      <c r="B66" s="31" t="s">
        <v>2</v>
      </c>
      <c r="C66" s="20"/>
      <c r="D66" s="569">
        <f>+'Ekamut-caxs'!C75</f>
        <v>0</v>
      </c>
      <c r="E66" s="569"/>
      <c r="F66" s="70"/>
    </row>
    <row r="67" spans="1:18">
      <c r="B67" s="32"/>
      <c r="D67" s="568" t="s">
        <v>5</v>
      </c>
      <c r="E67" s="568"/>
      <c r="F67" s="198"/>
    </row>
    <row r="68" spans="1:18" ht="24.75" customHeight="1">
      <c r="B68" s="31" t="s">
        <v>6</v>
      </c>
      <c r="C68" s="20"/>
      <c r="D68" s="569">
        <f>+'Ekamut-caxs'!C77</f>
        <v>0</v>
      </c>
      <c r="E68" s="569"/>
      <c r="F68" s="70"/>
    </row>
    <row r="69" spans="1:18">
      <c r="D69" s="568" t="s">
        <v>5</v>
      </c>
      <c r="E69" s="568"/>
      <c r="F69" s="198"/>
    </row>
    <row r="70" spans="1:18" s="15" customFormat="1">
      <c r="A70" s="20"/>
      <c r="B70" s="99" t="s">
        <v>1</v>
      </c>
      <c r="C70" s="16"/>
      <c r="D70" s="16"/>
      <c r="E70" s="16"/>
      <c r="F70" s="16"/>
    </row>
    <row r="71" spans="1:18" s="15" customFormat="1">
      <c r="A71" s="65"/>
    </row>
    <row r="72" spans="1:18" s="15" customFormat="1">
      <c r="A72" s="65"/>
    </row>
    <row r="73" spans="1:18" s="15" customFormat="1">
      <c r="A73" s="65"/>
    </row>
    <row r="74" spans="1:18" s="15" customFormat="1">
      <c r="A74" s="65"/>
    </row>
    <row r="75" spans="1:18" s="15" customFormat="1">
      <c r="A75" s="65"/>
    </row>
    <row r="76" spans="1:18" s="15" customFormat="1">
      <c r="A76" s="65"/>
    </row>
    <row r="77" spans="1:18" s="15" customFormat="1">
      <c r="A77" s="65"/>
    </row>
    <row r="78" spans="1:18" s="15" customFormat="1">
      <c r="A78" s="65"/>
    </row>
    <row r="79" spans="1:18" s="15" customFormat="1">
      <c r="A79" s="65"/>
    </row>
    <row r="80" spans="1:18" s="15" customFormat="1">
      <c r="A80" s="65"/>
    </row>
    <row r="81" spans="1:1" s="15" customFormat="1">
      <c r="A81" s="65"/>
    </row>
    <row r="82" spans="1:1" s="15" customFormat="1">
      <c r="A82" s="65"/>
    </row>
    <row r="83" spans="1:1" s="15" customFormat="1">
      <c r="A83" s="65"/>
    </row>
    <row r="84" spans="1:1" s="15" customFormat="1">
      <c r="A84" s="65"/>
    </row>
    <row r="85" spans="1:1" s="15" customFormat="1">
      <c r="A85" s="65"/>
    </row>
    <row r="86" spans="1:1" s="15" customFormat="1">
      <c r="A86" s="65"/>
    </row>
    <row r="87" spans="1:1" s="15" customFormat="1">
      <c r="A87" s="65"/>
    </row>
    <row r="88" spans="1:1" s="15" customFormat="1">
      <c r="A88" s="65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9:E69"/>
    <mergeCell ref="D66:E66"/>
    <mergeCell ref="D67:E67"/>
    <mergeCell ref="D68:E68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3:H63"/>
    <mergeCell ref="G54:H54"/>
    <mergeCell ref="G57:H57"/>
    <mergeCell ref="G60:H60"/>
    <mergeCell ref="G61:H61"/>
    <mergeCell ref="G62:H62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0" zoomScaleSheetLayoutView="100" workbookViewId="0">
      <selection activeCell="F7" sqref="F7"/>
    </sheetView>
  </sheetViews>
  <sheetFormatPr defaultColWidth="9.140625" defaultRowHeight="13.5"/>
  <cols>
    <col min="1" max="1" width="6.7109375" style="16" customWidth="1"/>
    <col min="2" max="2" width="59" style="16" customWidth="1"/>
    <col min="3" max="3" width="15.28515625" style="16" customWidth="1"/>
    <col min="4" max="4" width="14.5703125" style="16" customWidth="1"/>
    <col min="5" max="5" width="15.42578125" style="16" customWidth="1"/>
    <col min="6" max="6" width="38.7109375" style="16" customWidth="1"/>
    <col min="7" max="7" width="12.5703125" style="76" customWidth="1"/>
    <col min="8" max="8" width="40.28515625" style="65" customWidth="1"/>
    <col min="9" max="13" width="9.140625" style="65"/>
    <col min="14" max="20" width="9.140625" style="71"/>
    <col min="21" max="16384" width="9.140625" style="16"/>
  </cols>
  <sheetData>
    <row r="1" spans="1:20" ht="23.25" customHeight="1">
      <c r="A1" s="567" t="s">
        <v>72</v>
      </c>
      <c r="B1" s="567"/>
      <c r="C1" s="567"/>
      <c r="D1" s="567"/>
      <c r="E1" s="567"/>
      <c r="F1" s="567"/>
    </row>
    <row r="2" spans="1:20" s="18" customFormat="1" ht="20.25">
      <c r="A2" s="562" t="str">
        <f>+'Ekamut-caxs'!A9</f>
        <v xml:space="preserve">«Ա. Իսահակյանի անվան կենտրոնական գրադարան» ՀՈԱԿ-ի  </v>
      </c>
      <c r="B2" s="562"/>
      <c r="C2" s="562"/>
      <c r="D2" s="562"/>
      <c r="E2" s="562"/>
      <c r="F2" s="562"/>
      <c r="G2" s="62"/>
      <c r="H2" s="3"/>
      <c r="I2" s="66"/>
      <c r="J2" s="66"/>
      <c r="K2" s="66"/>
      <c r="L2" s="66"/>
      <c r="M2" s="66"/>
      <c r="N2" s="72"/>
      <c r="O2" s="72"/>
      <c r="P2" s="72"/>
      <c r="Q2" s="72"/>
      <c r="R2" s="72"/>
      <c r="S2" s="72"/>
      <c r="T2" s="72"/>
    </row>
    <row r="3" spans="1:20" ht="42" customHeight="1">
      <c r="A3" s="537" t="s">
        <v>214</v>
      </c>
      <c r="B3" s="537"/>
      <c r="C3" s="537"/>
      <c r="D3" s="537"/>
      <c r="E3" s="537"/>
      <c r="F3" s="537"/>
      <c r="G3" s="77"/>
      <c r="H3" s="67"/>
      <c r="I3" s="67"/>
      <c r="J3" s="67"/>
      <c r="K3" s="67"/>
      <c r="L3" s="67"/>
    </row>
    <row r="4" spans="1:20" s="18" customFormat="1" ht="18" customHeight="1">
      <c r="A4" s="8"/>
      <c r="B4" s="8"/>
      <c r="F4" s="9" t="s">
        <v>36</v>
      </c>
      <c r="G4" s="78"/>
      <c r="H4" s="66"/>
      <c r="I4" s="66"/>
      <c r="J4" s="66"/>
      <c r="K4" s="66"/>
      <c r="L4" s="66"/>
      <c r="M4" s="66"/>
      <c r="N4" s="72"/>
      <c r="O4" s="72"/>
      <c r="P4" s="72"/>
      <c r="Q4" s="72"/>
      <c r="R4" s="72"/>
      <c r="S4" s="72"/>
      <c r="T4" s="72"/>
    </row>
    <row r="5" spans="1:20" s="23" customFormat="1" ht="87" customHeight="1">
      <c r="A5" s="55" t="s">
        <v>3</v>
      </c>
      <c r="B5" s="57" t="s">
        <v>23</v>
      </c>
      <c r="C5" s="149" t="s">
        <v>255</v>
      </c>
      <c r="D5" s="149" t="s">
        <v>256</v>
      </c>
      <c r="E5" s="56" t="s">
        <v>43</v>
      </c>
      <c r="F5" s="199" t="str">
        <f>+'[4]Ekamutneri hamematakan'!F5</f>
        <v>Ծանոթություն հոդվածային ավելացումների վերաբերյալ</v>
      </c>
      <c r="G5" s="79"/>
      <c r="H5" s="68"/>
      <c r="I5" s="68"/>
      <c r="J5" s="68"/>
      <c r="K5" s="68"/>
      <c r="L5" s="68"/>
      <c r="M5" s="68"/>
      <c r="N5" s="73"/>
      <c r="O5" s="73"/>
      <c r="P5" s="73"/>
      <c r="Q5" s="73"/>
      <c r="R5" s="73"/>
      <c r="S5" s="73"/>
      <c r="T5" s="73"/>
    </row>
    <row r="6" spans="1:20" s="18" customFormat="1" ht="41.25" customHeight="1">
      <c r="A6" s="10" t="s">
        <v>7</v>
      </c>
      <c r="B6" s="11" t="s">
        <v>24</v>
      </c>
      <c r="C6" s="155">
        <v>9001.7999999999993</v>
      </c>
      <c r="D6" s="155">
        <f>+C81</f>
        <v>11456.239999999932</v>
      </c>
      <c r="E6" s="171">
        <f t="shared" ref="E6" si="0">D6-C6</f>
        <v>2454.4399999999332</v>
      </c>
      <c r="F6" s="155"/>
      <c r="G6" s="78"/>
      <c r="H6" s="66"/>
      <c r="I6" s="66"/>
      <c r="J6" s="66"/>
      <c r="K6" s="66"/>
      <c r="L6" s="72"/>
      <c r="M6" s="72"/>
      <c r="N6" s="72"/>
      <c r="O6" s="72"/>
      <c r="P6" s="72"/>
      <c r="Q6" s="72"/>
      <c r="R6" s="72"/>
    </row>
    <row r="7" spans="1:20" s="18" customFormat="1" ht="38.25" customHeight="1">
      <c r="A7" s="10" t="s">
        <v>9</v>
      </c>
      <c r="B7" s="11" t="s">
        <v>73</v>
      </c>
      <c r="C7" s="171">
        <f>SUM(C8:C15,C18:C21)</f>
        <v>319162.73</v>
      </c>
      <c r="D7" s="171">
        <f>SUM(D8:D15,D18:D21)</f>
        <v>363547.6</v>
      </c>
      <c r="E7" s="171">
        <f>D7-C7</f>
        <v>44384.869999999995</v>
      </c>
      <c r="F7" s="155"/>
      <c r="G7" s="78"/>
      <c r="H7" s="66"/>
      <c r="I7" s="66"/>
      <c r="J7" s="66"/>
      <c r="K7" s="66"/>
      <c r="L7" s="72"/>
      <c r="M7" s="72"/>
      <c r="N7" s="72"/>
      <c r="O7" s="72"/>
      <c r="P7" s="72"/>
      <c r="Q7" s="72"/>
      <c r="R7" s="72"/>
    </row>
    <row r="8" spans="1:20" s="38" customFormat="1" ht="17.25" customHeight="1">
      <c r="A8" s="41">
        <v>1</v>
      </c>
      <c r="B8" s="161" t="s">
        <v>108</v>
      </c>
      <c r="C8" s="162">
        <v>318963.40000000002</v>
      </c>
      <c r="D8" s="163">
        <f>+'Dramakan hosqer'!G15</f>
        <v>363455.8</v>
      </c>
      <c r="E8" s="163">
        <f>D8-C8</f>
        <v>44492.399999999965</v>
      </c>
      <c r="F8" s="162"/>
      <c r="G8" s="60"/>
      <c r="H8" s="69"/>
      <c r="I8" s="69"/>
      <c r="J8" s="69"/>
      <c r="K8" s="69"/>
      <c r="L8" s="74"/>
      <c r="M8" s="74"/>
      <c r="N8" s="74"/>
      <c r="O8" s="74"/>
      <c r="P8" s="74"/>
      <c r="Q8" s="74"/>
      <c r="R8" s="74"/>
    </row>
    <row r="9" spans="1:20" s="38" customFormat="1" ht="33" hidden="1" customHeight="1">
      <c r="A9" s="41">
        <v>2</v>
      </c>
      <c r="B9" s="263" t="s">
        <v>171</v>
      </c>
      <c r="C9" s="162"/>
      <c r="D9" s="163">
        <f>+'Dramakan hosqer'!G16</f>
        <v>0</v>
      </c>
      <c r="E9" s="163">
        <f t="shared" ref="E9:E70" si="1">D9-C9</f>
        <v>0</v>
      </c>
      <c r="F9" s="162"/>
      <c r="G9" s="60"/>
      <c r="H9" s="69"/>
      <c r="I9" s="69"/>
      <c r="J9" s="69"/>
      <c r="K9" s="69"/>
      <c r="L9" s="74"/>
      <c r="M9" s="74"/>
      <c r="N9" s="74"/>
      <c r="O9" s="74"/>
      <c r="P9" s="74"/>
      <c r="Q9" s="74"/>
      <c r="R9" s="74"/>
    </row>
    <row r="10" spans="1:20" ht="24" hidden="1" customHeight="1">
      <c r="A10" s="41">
        <v>3</v>
      </c>
      <c r="B10" s="263" t="s">
        <v>203</v>
      </c>
      <c r="C10" s="156"/>
      <c r="D10" s="163">
        <f>+'Dramakan hosqer'!G17</f>
        <v>0</v>
      </c>
      <c r="E10" s="163">
        <f t="shared" si="1"/>
        <v>0</v>
      </c>
      <c r="F10" s="156"/>
      <c r="L10" s="71"/>
      <c r="M10" s="71"/>
      <c r="S10" s="16"/>
      <c r="T10" s="16"/>
    </row>
    <row r="11" spans="1:20" s="38" customFormat="1" ht="38.25" hidden="1" customHeight="1">
      <c r="A11" s="41">
        <v>4</v>
      </c>
      <c r="B11" s="177" t="str">
        <f>+'Dramakan hosqer'!B18</f>
        <v>Վճարովի ծառայություններից (գեղագիտական ուսուցում)</v>
      </c>
      <c r="C11" s="398"/>
      <c r="D11" s="163">
        <f>+'Dramakan hosqer'!G18</f>
        <v>0</v>
      </c>
      <c r="E11" s="163">
        <f t="shared" si="1"/>
        <v>0</v>
      </c>
      <c r="F11" s="162"/>
      <c r="G11" s="60"/>
      <c r="H11" s="69"/>
      <c r="I11" s="69"/>
      <c r="J11" s="69"/>
      <c r="K11" s="69"/>
      <c r="L11" s="74"/>
      <c r="M11" s="74"/>
      <c r="N11" s="74"/>
      <c r="O11" s="74"/>
      <c r="P11" s="74"/>
      <c r="Q11" s="74"/>
      <c r="R11" s="74"/>
    </row>
    <row r="12" spans="1:20" s="38" customFormat="1" ht="21.75" hidden="1" customHeight="1">
      <c r="A12" s="41">
        <v>5</v>
      </c>
      <c r="B12" s="165" t="s">
        <v>45</v>
      </c>
      <c r="C12" s="398"/>
      <c r="D12" s="163">
        <f>+'Dramakan hosqer'!G19</f>
        <v>0</v>
      </c>
      <c r="E12" s="163">
        <f t="shared" si="1"/>
        <v>0</v>
      </c>
      <c r="F12" s="162"/>
      <c r="G12" s="60"/>
      <c r="H12" s="69"/>
      <c r="I12" s="69"/>
      <c r="J12" s="69"/>
      <c r="K12" s="69"/>
      <c r="L12" s="74"/>
      <c r="M12" s="74"/>
      <c r="N12" s="74"/>
      <c r="O12" s="74"/>
      <c r="P12" s="74"/>
      <c r="Q12" s="74"/>
      <c r="R12" s="74"/>
    </row>
    <row r="13" spans="1:20" s="38" customFormat="1" ht="18" hidden="1" customHeight="1">
      <c r="A13" s="41">
        <v>6</v>
      </c>
      <c r="B13" s="166" t="s">
        <v>55</v>
      </c>
      <c r="C13" s="162"/>
      <c r="D13" s="163">
        <f>+'Dramakan hosqer'!G20</f>
        <v>0</v>
      </c>
      <c r="E13" s="163">
        <f t="shared" si="1"/>
        <v>0</v>
      </c>
      <c r="F13" s="162"/>
      <c r="G13" s="60"/>
      <c r="H13" s="69"/>
      <c r="I13" s="69"/>
      <c r="J13" s="69"/>
      <c r="K13" s="69"/>
      <c r="L13" s="74"/>
      <c r="M13" s="74"/>
      <c r="N13" s="74"/>
      <c r="O13" s="74"/>
      <c r="P13" s="74"/>
      <c r="Q13" s="74"/>
      <c r="R13" s="74"/>
    </row>
    <row r="14" spans="1:20" s="38" customFormat="1" ht="17.25" hidden="1" customHeight="1">
      <c r="A14" s="41">
        <v>7</v>
      </c>
      <c r="B14" s="18" t="s">
        <v>170</v>
      </c>
      <c r="C14" s="162"/>
      <c r="D14" s="163">
        <f>+'Dramakan hosqer'!G21</f>
        <v>0</v>
      </c>
      <c r="E14" s="163">
        <f t="shared" si="1"/>
        <v>0</v>
      </c>
      <c r="F14" s="162"/>
      <c r="G14" s="60"/>
      <c r="H14" s="69"/>
      <c r="I14" s="69"/>
      <c r="J14" s="69"/>
      <c r="K14" s="69"/>
      <c r="L14" s="74"/>
      <c r="M14" s="74"/>
      <c r="N14" s="74"/>
      <c r="O14" s="74"/>
      <c r="P14" s="74"/>
      <c r="Q14" s="74"/>
      <c r="R14" s="74"/>
    </row>
    <row r="15" spans="1:20" s="38" customFormat="1" ht="39" hidden="1" customHeight="1">
      <c r="A15" s="41">
        <v>8</v>
      </c>
      <c r="B15" s="302" t="s">
        <v>205</v>
      </c>
      <c r="C15" s="162"/>
      <c r="D15" s="163">
        <f>+'Dramakan hosqer'!G22</f>
        <v>0</v>
      </c>
      <c r="E15" s="163">
        <f t="shared" si="1"/>
        <v>0</v>
      </c>
      <c r="F15" s="162"/>
      <c r="G15" s="60"/>
      <c r="H15" s="69"/>
      <c r="I15" s="69"/>
      <c r="J15" s="69"/>
      <c r="K15" s="69"/>
      <c r="L15" s="74"/>
      <c r="M15" s="74"/>
      <c r="N15" s="74"/>
      <c r="O15" s="74"/>
      <c r="P15" s="74"/>
      <c r="Q15" s="74"/>
      <c r="R15" s="74"/>
    </row>
    <row r="16" spans="1:20" s="329" customFormat="1" ht="18" hidden="1" customHeight="1">
      <c r="A16" s="322">
        <v>8.1</v>
      </c>
      <c r="B16" s="323"/>
      <c r="C16" s="324"/>
      <c r="D16" s="325">
        <f>+'Dramakan hosqer'!G23</f>
        <v>0</v>
      </c>
      <c r="E16" s="325">
        <f t="shared" si="1"/>
        <v>0</v>
      </c>
      <c r="F16" s="324"/>
      <c r="G16" s="326"/>
      <c r="H16" s="327"/>
      <c r="I16" s="327"/>
      <c r="J16" s="327"/>
      <c r="K16" s="327"/>
      <c r="L16" s="328"/>
      <c r="M16" s="328"/>
      <c r="N16" s="328"/>
      <c r="O16" s="328"/>
      <c r="P16" s="328"/>
      <c r="Q16" s="328"/>
      <c r="R16" s="328"/>
    </row>
    <row r="17" spans="1:18" s="329" customFormat="1" ht="18" hidden="1" customHeight="1">
      <c r="A17" s="322">
        <v>8.1999999999999993</v>
      </c>
      <c r="B17" s="323"/>
      <c r="C17" s="324"/>
      <c r="D17" s="325">
        <f>+'Dramakan hosqer'!G24</f>
        <v>0</v>
      </c>
      <c r="E17" s="325">
        <f t="shared" si="1"/>
        <v>0</v>
      </c>
      <c r="F17" s="324"/>
      <c r="G17" s="326"/>
      <c r="H17" s="327"/>
      <c r="I17" s="327"/>
      <c r="J17" s="327"/>
      <c r="K17" s="327"/>
      <c r="L17" s="328"/>
      <c r="M17" s="328"/>
      <c r="N17" s="328"/>
      <c r="O17" s="328"/>
      <c r="P17" s="328"/>
      <c r="Q17" s="328"/>
      <c r="R17" s="328"/>
    </row>
    <row r="18" spans="1:18" s="38" customFormat="1" ht="17.25" hidden="1" customHeight="1">
      <c r="A18" s="41">
        <v>9</v>
      </c>
      <c r="B18" s="161" t="s">
        <v>25</v>
      </c>
      <c r="C18" s="162"/>
      <c r="D18" s="163">
        <f>+'Dramakan hosqer'!G25</f>
        <v>0</v>
      </c>
      <c r="E18" s="163">
        <f t="shared" si="1"/>
        <v>0</v>
      </c>
      <c r="F18" s="162"/>
      <c r="G18" s="60"/>
      <c r="H18" s="69"/>
      <c r="I18" s="69"/>
      <c r="J18" s="69"/>
      <c r="K18" s="69"/>
      <c r="L18" s="74"/>
      <c r="M18" s="74"/>
      <c r="N18" s="74"/>
      <c r="O18" s="74"/>
      <c r="P18" s="74"/>
      <c r="Q18" s="74"/>
      <c r="R18" s="74"/>
    </row>
    <row r="19" spans="1:18" s="38" customFormat="1" ht="17.25" customHeight="1">
      <c r="A19" s="41">
        <v>2</v>
      </c>
      <c r="B19" s="161" t="s">
        <v>8</v>
      </c>
      <c r="C19" s="162">
        <v>92.159000000000006</v>
      </c>
      <c r="D19" s="163">
        <f>+'Dramakan hosqer'!G26</f>
        <v>91.8</v>
      </c>
      <c r="E19" s="163">
        <f t="shared" si="1"/>
        <v>-0.35900000000000887</v>
      </c>
      <c r="F19" s="162"/>
      <c r="G19" s="60"/>
      <c r="H19" s="69"/>
      <c r="I19" s="69"/>
      <c r="J19" s="69"/>
      <c r="K19" s="69"/>
      <c r="L19" s="74"/>
      <c r="M19" s="74"/>
      <c r="N19" s="74"/>
      <c r="O19" s="74"/>
      <c r="P19" s="74"/>
      <c r="Q19" s="74"/>
      <c r="R19" s="74"/>
    </row>
    <row r="20" spans="1:18" s="38" customFormat="1" ht="17.25" customHeight="1">
      <c r="A20" s="41">
        <v>3</v>
      </c>
      <c r="B20" s="161" t="s">
        <v>253</v>
      </c>
      <c r="C20" s="162">
        <f>43.356+49.415+14.4</f>
        <v>107.17100000000001</v>
      </c>
      <c r="D20" s="163">
        <f>+'Dramakan hosqer'!G27</f>
        <v>0</v>
      </c>
      <c r="E20" s="163">
        <f t="shared" si="1"/>
        <v>-107.17100000000001</v>
      </c>
      <c r="F20" s="162"/>
      <c r="G20" s="60"/>
      <c r="H20" s="69"/>
      <c r="I20" s="69"/>
      <c r="J20" s="69"/>
      <c r="K20" s="69"/>
      <c r="L20" s="74"/>
      <c r="M20" s="74"/>
      <c r="N20" s="74"/>
      <c r="O20" s="74"/>
      <c r="P20" s="74"/>
      <c r="Q20" s="74"/>
      <c r="R20" s="74"/>
    </row>
    <row r="21" spans="1:18" s="38" customFormat="1" ht="17.25" hidden="1" customHeight="1">
      <c r="A21" s="41">
        <v>12</v>
      </c>
      <c r="B21" s="303"/>
      <c r="C21" s="162"/>
      <c r="D21" s="163">
        <f>+'Dramakan hosqer'!G28</f>
        <v>0</v>
      </c>
      <c r="E21" s="163">
        <f t="shared" si="1"/>
        <v>0</v>
      </c>
      <c r="F21" s="162"/>
      <c r="G21" s="60" t="s">
        <v>173</v>
      </c>
      <c r="H21" s="69"/>
      <c r="I21" s="69"/>
      <c r="J21" s="69"/>
      <c r="K21" s="69"/>
      <c r="L21" s="74"/>
      <c r="M21" s="74"/>
      <c r="N21" s="74"/>
      <c r="O21" s="74"/>
      <c r="P21" s="74"/>
      <c r="Q21" s="74"/>
      <c r="R21" s="74"/>
    </row>
    <row r="22" spans="1:18" s="18" customFormat="1" ht="36" customHeight="1">
      <c r="A22" s="10" t="s">
        <v>26</v>
      </c>
      <c r="B22" s="11" t="s">
        <v>74</v>
      </c>
      <c r="C22" s="171">
        <f>+C23+C65+C78</f>
        <v>316708.29000000004</v>
      </c>
      <c r="D22" s="171">
        <f>+D23+D65+D78</f>
        <v>367527.60600000003</v>
      </c>
      <c r="E22" s="163">
        <f t="shared" si="1"/>
        <v>50819.315999999992</v>
      </c>
      <c r="F22" s="155"/>
      <c r="G22" s="78"/>
      <c r="H22" s="66"/>
      <c r="I22" s="66"/>
      <c r="J22" s="66"/>
      <c r="K22" s="66"/>
      <c r="L22" s="72"/>
      <c r="M22" s="72"/>
      <c r="N22" s="72"/>
      <c r="O22" s="72"/>
      <c r="P22" s="72"/>
      <c r="Q22" s="72"/>
      <c r="R22" s="72"/>
    </row>
    <row r="23" spans="1:18" s="18" customFormat="1" ht="21" customHeight="1">
      <c r="A23" s="12" t="s">
        <v>48</v>
      </c>
      <c r="B23" s="11" t="s">
        <v>51</v>
      </c>
      <c r="C23" s="171">
        <f>SUM(C24,C28:C33,C34:C59,C63:C64)</f>
        <v>313496.00800000003</v>
      </c>
      <c r="D23" s="171">
        <f>SUM(D24,D28:D33,D34:D59,D63:D64)</f>
        <v>364247.60600000003</v>
      </c>
      <c r="E23" s="163">
        <f t="shared" si="1"/>
        <v>50751.597999999998</v>
      </c>
      <c r="F23" s="155"/>
      <c r="G23" s="78"/>
      <c r="H23" s="66"/>
      <c r="I23" s="66"/>
      <c r="J23" s="66"/>
      <c r="K23" s="66"/>
      <c r="L23" s="72"/>
      <c r="M23" s="72"/>
      <c r="N23" s="72"/>
      <c r="O23" s="72"/>
      <c r="P23" s="72"/>
      <c r="Q23" s="72"/>
      <c r="R23" s="72"/>
    </row>
    <row r="24" spans="1:18" s="38" customFormat="1" ht="18" customHeight="1">
      <c r="A24" s="41">
        <v>1</v>
      </c>
      <c r="B24" s="168" t="s">
        <v>10</v>
      </c>
      <c r="C24" s="162">
        <v>245745.61600000001</v>
      </c>
      <c r="D24" s="163">
        <f>+'Dramakan hosqer'!G31</f>
        <v>283884</v>
      </c>
      <c r="E24" s="163">
        <f t="shared" si="1"/>
        <v>38138.383999999991</v>
      </c>
      <c r="F24" s="162"/>
      <c r="G24" s="60"/>
      <c r="H24" s="69"/>
      <c r="I24" s="69"/>
      <c r="J24" s="69"/>
      <c r="K24" s="69"/>
      <c r="L24" s="74"/>
      <c r="M24" s="74"/>
      <c r="N24" s="74"/>
      <c r="O24" s="74"/>
      <c r="P24" s="74"/>
      <c r="Q24" s="74"/>
      <c r="R24" s="74"/>
    </row>
    <row r="25" spans="1:18" s="329" customFormat="1" ht="17.25" hidden="1" customHeight="1">
      <c r="A25" s="322">
        <v>1.1000000000000001</v>
      </c>
      <c r="B25" s="351" t="s">
        <v>109</v>
      </c>
      <c r="C25" s="324"/>
      <c r="D25" s="325">
        <f>+'Dramakan hosqer'!G32</f>
        <v>0</v>
      </c>
      <c r="E25" s="325">
        <f t="shared" si="1"/>
        <v>0</v>
      </c>
      <c r="F25" s="324"/>
      <c r="G25" s="326"/>
      <c r="H25" s="327"/>
      <c r="I25" s="327"/>
      <c r="J25" s="327"/>
      <c r="K25" s="327"/>
      <c r="L25" s="328"/>
      <c r="M25" s="328"/>
      <c r="N25" s="328"/>
      <c r="O25" s="328"/>
      <c r="P25" s="328"/>
      <c r="Q25" s="328"/>
      <c r="R25" s="328"/>
    </row>
    <row r="26" spans="1:18" s="503" customFormat="1">
      <c r="A26" s="509">
        <v>1.1000000000000001</v>
      </c>
      <c r="B26" s="499" t="s">
        <v>11</v>
      </c>
      <c r="C26" s="433">
        <v>15090</v>
      </c>
      <c r="D26" s="436">
        <f>+'Dramakan hosqer'!G33</f>
        <v>1500</v>
      </c>
      <c r="E26" s="436">
        <f t="shared" si="1"/>
        <v>-13590</v>
      </c>
      <c r="F26" s="433"/>
      <c r="G26" s="511"/>
      <c r="H26" s="452"/>
      <c r="I26" s="452"/>
      <c r="J26" s="452"/>
      <c r="K26" s="452"/>
      <c r="L26" s="512"/>
      <c r="M26" s="512"/>
      <c r="N26" s="512"/>
      <c r="O26" s="512"/>
      <c r="P26" s="512"/>
      <c r="Q26" s="512"/>
      <c r="R26" s="512"/>
    </row>
    <row r="27" spans="1:18" s="329" customFormat="1" ht="16.5" hidden="1">
      <c r="A27" s="322">
        <v>1.3</v>
      </c>
      <c r="B27" s="351" t="str">
        <f>+'Dramakan hosqer'!B34</f>
        <v>կամավոր ատեստավորման գծով լրավճար</v>
      </c>
      <c r="C27" s="324"/>
      <c r="D27" s="325">
        <f>+'Dramakan hosqer'!G34</f>
        <v>0</v>
      </c>
      <c r="E27" s="325">
        <f t="shared" si="1"/>
        <v>0</v>
      </c>
      <c r="F27" s="324"/>
      <c r="G27" s="326"/>
      <c r="H27" s="327"/>
      <c r="I27" s="327"/>
      <c r="J27" s="327"/>
      <c r="K27" s="327"/>
      <c r="L27" s="328"/>
      <c r="M27" s="328"/>
      <c r="N27" s="328"/>
      <c r="O27" s="328"/>
      <c r="P27" s="328"/>
      <c r="Q27" s="328"/>
      <c r="R27" s="328"/>
    </row>
    <row r="28" spans="1:18" s="38" customFormat="1" ht="18" customHeight="1">
      <c r="A28" s="41">
        <v>2</v>
      </c>
      <c r="B28" s="164" t="s">
        <v>13</v>
      </c>
      <c r="C28" s="162">
        <v>3835.0659999999998</v>
      </c>
      <c r="D28" s="163">
        <f>+'Dramakan hosqer'!G35</f>
        <v>3835.1</v>
      </c>
      <c r="E28" s="163">
        <f t="shared" si="1"/>
        <v>3.4000000000105501E-2</v>
      </c>
      <c r="F28" s="162"/>
      <c r="G28" s="60"/>
      <c r="H28" s="69"/>
      <c r="I28" s="69"/>
      <c r="J28" s="69"/>
      <c r="K28" s="69"/>
      <c r="L28" s="74"/>
      <c r="M28" s="74"/>
      <c r="N28" s="74"/>
      <c r="O28" s="74"/>
      <c r="P28" s="74"/>
      <c r="Q28" s="74"/>
      <c r="R28" s="74"/>
    </row>
    <row r="29" spans="1:18" s="38" customFormat="1" ht="18" customHeight="1">
      <c r="A29" s="41">
        <v>3</v>
      </c>
      <c r="B29" s="164" t="s">
        <v>12</v>
      </c>
      <c r="C29" s="162">
        <v>3778.5</v>
      </c>
      <c r="D29" s="163">
        <f>+'Dramakan hosqer'!G36</f>
        <v>4151</v>
      </c>
      <c r="E29" s="163">
        <f t="shared" si="1"/>
        <v>372.5</v>
      </c>
      <c r="F29" s="162"/>
      <c r="G29" s="60"/>
      <c r="H29" s="69"/>
      <c r="I29" s="69"/>
      <c r="J29" s="69"/>
      <c r="K29" s="69"/>
      <c r="L29" s="74"/>
      <c r="M29" s="74"/>
      <c r="N29" s="74"/>
      <c r="O29" s="74"/>
      <c r="P29" s="74"/>
      <c r="Q29" s="74"/>
      <c r="R29" s="74"/>
    </row>
    <row r="30" spans="1:18" s="38" customFormat="1" ht="18" customHeight="1">
      <c r="A30" s="41">
        <v>4</v>
      </c>
      <c r="B30" s="164" t="s">
        <v>14</v>
      </c>
      <c r="C30" s="162">
        <v>221.2</v>
      </c>
      <c r="D30" s="163">
        <f>+'Dramakan hosqer'!G37</f>
        <v>221.1</v>
      </c>
      <c r="E30" s="163">
        <f t="shared" si="1"/>
        <v>-9.9999999999994316E-2</v>
      </c>
      <c r="F30" s="162"/>
      <c r="G30" s="60"/>
      <c r="H30" s="69"/>
      <c r="I30" s="69"/>
      <c r="J30" s="69"/>
      <c r="K30" s="69"/>
      <c r="L30" s="74"/>
      <c r="M30" s="74"/>
      <c r="N30" s="74"/>
      <c r="O30" s="74"/>
      <c r="P30" s="74"/>
      <c r="Q30" s="74"/>
      <c r="R30" s="74"/>
    </row>
    <row r="31" spans="1:18" s="38" customFormat="1" ht="18" customHeight="1">
      <c r="A31" s="41">
        <v>5</v>
      </c>
      <c r="B31" s="164" t="s">
        <v>15</v>
      </c>
      <c r="C31" s="162">
        <v>160</v>
      </c>
      <c r="D31" s="163">
        <f>+'Dramakan hosqer'!G38</f>
        <v>160</v>
      </c>
      <c r="E31" s="163">
        <f t="shared" si="1"/>
        <v>0</v>
      </c>
      <c r="F31" s="162"/>
      <c r="G31" s="60"/>
      <c r="H31" s="69"/>
      <c r="I31" s="69"/>
      <c r="J31" s="69"/>
      <c r="K31" s="69"/>
      <c r="L31" s="74"/>
      <c r="M31" s="74"/>
      <c r="N31" s="74"/>
      <c r="O31" s="74"/>
      <c r="P31" s="74"/>
      <c r="Q31" s="74"/>
      <c r="R31" s="74"/>
    </row>
    <row r="32" spans="1:18" s="38" customFormat="1" ht="16.5" customHeight="1">
      <c r="A32" s="41">
        <v>6</v>
      </c>
      <c r="B32" s="164" t="s">
        <v>16</v>
      </c>
      <c r="C32" s="162">
        <v>862.4</v>
      </c>
      <c r="D32" s="163">
        <f>+'Dramakan hosqer'!G39</f>
        <v>862.4</v>
      </c>
      <c r="E32" s="163">
        <f t="shared" si="1"/>
        <v>0</v>
      </c>
      <c r="F32" s="162"/>
      <c r="G32" s="80"/>
      <c r="H32" s="69"/>
      <c r="I32" s="69"/>
      <c r="J32" s="69"/>
      <c r="K32" s="69"/>
      <c r="L32" s="74"/>
      <c r="M32" s="74"/>
      <c r="N32" s="74"/>
      <c r="O32" s="74"/>
      <c r="P32" s="74"/>
      <c r="Q32" s="74"/>
      <c r="R32" s="74"/>
    </row>
    <row r="33" spans="1:18" s="38" customFormat="1" ht="17.25">
      <c r="A33" s="41">
        <v>7</v>
      </c>
      <c r="B33" s="164" t="s">
        <v>227</v>
      </c>
      <c r="C33" s="163">
        <v>1268.5</v>
      </c>
      <c r="D33" s="163">
        <f>+'Dramakan hosqer'!G40</f>
        <v>1344</v>
      </c>
      <c r="E33" s="163">
        <f t="shared" si="1"/>
        <v>75.5</v>
      </c>
      <c r="F33" s="162"/>
      <c r="G33" s="60"/>
      <c r="H33" s="69"/>
      <c r="I33" s="69"/>
      <c r="J33" s="69"/>
      <c r="K33" s="69"/>
      <c r="L33" s="74"/>
      <c r="M33" s="74"/>
      <c r="N33" s="74"/>
      <c r="O33" s="74"/>
      <c r="P33" s="74"/>
      <c r="Q33" s="74"/>
      <c r="R33" s="74"/>
    </row>
    <row r="34" spans="1:18" s="38" customFormat="1" ht="18" hidden="1" customHeight="1">
      <c r="A34" s="41">
        <v>8</v>
      </c>
      <c r="B34" s="164" t="s">
        <v>17</v>
      </c>
      <c r="C34" s="162">
        <v>0</v>
      </c>
      <c r="D34" s="163">
        <f>+'Dramakan hosqer'!G41</f>
        <v>0</v>
      </c>
      <c r="E34" s="163">
        <f t="shared" si="1"/>
        <v>0</v>
      </c>
      <c r="F34" s="162"/>
      <c r="G34" s="60"/>
      <c r="H34" s="69"/>
      <c r="I34" s="69"/>
      <c r="J34" s="69"/>
      <c r="K34" s="69"/>
      <c r="L34" s="74"/>
      <c r="M34" s="74"/>
      <c r="N34" s="74"/>
      <c r="O34" s="74"/>
      <c r="P34" s="74"/>
      <c r="Q34" s="74"/>
      <c r="R34" s="74"/>
    </row>
    <row r="35" spans="1:18" s="38" customFormat="1" ht="21.75" customHeight="1">
      <c r="A35" s="41">
        <v>8</v>
      </c>
      <c r="B35" s="330" t="s">
        <v>264</v>
      </c>
      <c r="C35" s="399">
        <v>1966.2</v>
      </c>
      <c r="D35" s="163">
        <f>+'Dramakan hosqer'!G42</f>
        <v>1980</v>
      </c>
      <c r="E35" s="163">
        <f t="shared" si="1"/>
        <v>13.799999999999955</v>
      </c>
      <c r="F35" s="162"/>
      <c r="G35" s="5"/>
      <c r="H35" s="69"/>
      <c r="I35" s="69"/>
      <c r="J35" s="69"/>
      <c r="K35" s="69"/>
      <c r="L35" s="74"/>
      <c r="M35" s="74"/>
      <c r="N35" s="74"/>
      <c r="O35" s="74"/>
      <c r="P35" s="74"/>
      <c r="Q35" s="74"/>
      <c r="R35" s="74"/>
    </row>
    <row r="36" spans="1:18" s="38" customFormat="1" ht="22.5" customHeight="1">
      <c r="A36" s="41">
        <v>9</v>
      </c>
      <c r="B36" s="169" t="s">
        <v>66</v>
      </c>
      <c r="C36" s="162">
        <v>493.9</v>
      </c>
      <c r="D36" s="163">
        <f>+'Dramakan hosqer'!G43</f>
        <v>500</v>
      </c>
      <c r="E36" s="163">
        <f t="shared" si="1"/>
        <v>6.1000000000000227</v>
      </c>
      <c r="F36" s="162"/>
      <c r="G36" s="60"/>
      <c r="H36" s="69"/>
      <c r="I36" s="69"/>
      <c r="J36" s="69"/>
      <c r="K36" s="69"/>
      <c r="L36" s="74"/>
      <c r="M36" s="74"/>
      <c r="N36" s="74"/>
      <c r="O36" s="74"/>
      <c r="P36" s="74"/>
      <c r="Q36" s="74"/>
      <c r="R36" s="74"/>
    </row>
    <row r="37" spans="1:18" s="38" customFormat="1" ht="18" hidden="1" customHeight="1">
      <c r="A37" s="41">
        <v>11</v>
      </c>
      <c r="B37" s="164" t="s">
        <v>40</v>
      </c>
      <c r="C37" s="162"/>
      <c r="D37" s="163">
        <f>+'Dramakan hosqer'!G44</f>
        <v>0</v>
      </c>
      <c r="E37" s="163">
        <f t="shared" si="1"/>
        <v>0</v>
      </c>
      <c r="F37" s="162"/>
      <c r="G37" s="60"/>
      <c r="H37" s="69"/>
      <c r="I37" s="69"/>
      <c r="J37" s="69"/>
      <c r="K37" s="69"/>
      <c r="L37" s="74"/>
      <c r="M37" s="74"/>
      <c r="N37" s="74"/>
      <c r="O37" s="74"/>
      <c r="P37" s="74"/>
      <c r="Q37" s="74"/>
      <c r="R37" s="74"/>
    </row>
    <row r="38" spans="1:18" s="38" customFormat="1" ht="18" hidden="1" customHeight="1">
      <c r="A38" s="41">
        <v>12</v>
      </c>
      <c r="B38" s="164" t="s">
        <v>110</v>
      </c>
      <c r="C38" s="162"/>
      <c r="D38" s="163">
        <f>+'Dramakan hosqer'!G45</f>
        <v>0</v>
      </c>
      <c r="E38" s="163">
        <f t="shared" si="1"/>
        <v>0</v>
      </c>
      <c r="F38" s="162"/>
      <c r="G38" s="60"/>
      <c r="H38" s="69"/>
      <c r="I38" s="69"/>
      <c r="J38" s="69"/>
      <c r="K38" s="69"/>
      <c r="L38" s="74"/>
      <c r="M38" s="74"/>
      <c r="N38" s="74"/>
      <c r="O38" s="74"/>
      <c r="P38" s="74"/>
      <c r="Q38" s="74"/>
      <c r="R38" s="74"/>
    </row>
    <row r="39" spans="1:18" s="38" customFormat="1" ht="18" hidden="1" customHeight="1">
      <c r="A39" s="41">
        <v>13</v>
      </c>
      <c r="B39" s="164" t="s">
        <v>111</v>
      </c>
      <c r="C39" s="162"/>
      <c r="D39" s="163">
        <f>+'Dramakan hosqer'!G46</f>
        <v>0</v>
      </c>
      <c r="E39" s="163">
        <f t="shared" si="1"/>
        <v>0</v>
      </c>
      <c r="F39" s="162"/>
      <c r="G39" s="60"/>
      <c r="H39" s="69"/>
      <c r="I39" s="69"/>
      <c r="J39" s="69"/>
      <c r="K39" s="69"/>
      <c r="L39" s="74"/>
      <c r="M39" s="74"/>
      <c r="N39" s="74"/>
      <c r="O39" s="74"/>
      <c r="P39" s="74"/>
      <c r="Q39" s="74"/>
      <c r="R39" s="74"/>
    </row>
    <row r="40" spans="1:18" s="38" customFormat="1" ht="18" customHeight="1">
      <c r="A40" s="41">
        <v>10</v>
      </c>
      <c r="B40" s="164" t="s">
        <v>18</v>
      </c>
      <c r="C40" s="162">
        <v>120</v>
      </c>
      <c r="D40" s="163">
        <f>+'Dramakan hosqer'!G47</f>
        <v>200</v>
      </c>
      <c r="E40" s="163">
        <f t="shared" si="1"/>
        <v>80</v>
      </c>
      <c r="F40" s="162"/>
      <c r="G40" s="60"/>
      <c r="H40" s="69"/>
      <c r="I40" s="69"/>
      <c r="J40" s="69"/>
      <c r="K40" s="69"/>
      <c r="L40" s="74"/>
      <c r="M40" s="74"/>
      <c r="N40" s="74"/>
      <c r="O40" s="74"/>
      <c r="P40" s="74"/>
      <c r="Q40" s="74"/>
      <c r="R40" s="74"/>
    </row>
    <row r="41" spans="1:18" s="38" customFormat="1" ht="18" hidden="1" customHeight="1">
      <c r="A41" s="41">
        <v>15</v>
      </c>
      <c r="B41" s="164" t="s">
        <v>19</v>
      </c>
      <c r="C41" s="162"/>
      <c r="D41" s="163">
        <f>+'Dramakan hosqer'!G48</f>
        <v>0</v>
      </c>
      <c r="E41" s="163">
        <f t="shared" si="1"/>
        <v>0</v>
      </c>
      <c r="F41" s="162"/>
      <c r="G41" s="60"/>
      <c r="H41" s="69"/>
      <c r="I41" s="69"/>
      <c r="J41" s="69"/>
      <c r="K41" s="69"/>
      <c r="L41" s="74"/>
      <c r="M41" s="74"/>
      <c r="N41" s="74"/>
      <c r="O41" s="74"/>
      <c r="P41" s="74"/>
      <c r="Q41" s="74"/>
      <c r="R41" s="74"/>
    </row>
    <row r="42" spans="1:18" s="38" customFormat="1" ht="18" hidden="1" customHeight="1">
      <c r="A42" s="41">
        <v>16</v>
      </c>
      <c r="B42" s="164" t="s">
        <v>59</v>
      </c>
      <c r="C42" s="162"/>
      <c r="D42" s="163">
        <f>+'Dramakan hosqer'!G49</f>
        <v>0</v>
      </c>
      <c r="E42" s="163">
        <f t="shared" si="1"/>
        <v>0</v>
      </c>
      <c r="F42" s="162"/>
      <c r="G42" s="60"/>
      <c r="H42" s="69"/>
      <c r="I42" s="69"/>
      <c r="J42" s="69"/>
      <c r="K42" s="69"/>
      <c r="L42" s="74"/>
      <c r="M42" s="74"/>
      <c r="N42" s="74"/>
      <c r="O42" s="74"/>
      <c r="P42" s="74"/>
      <c r="Q42" s="74"/>
      <c r="R42" s="74"/>
    </row>
    <row r="43" spans="1:18" s="38" customFormat="1" ht="18" hidden="1" customHeight="1">
      <c r="A43" s="41">
        <v>17</v>
      </c>
      <c r="B43" s="177" t="s">
        <v>46</v>
      </c>
      <c r="C43" s="162"/>
      <c r="D43" s="163">
        <f>+'Dramakan hosqer'!G50</f>
        <v>0</v>
      </c>
      <c r="E43" s="163">
        <f t="shared" si="1"/>
        <v>0</v>
      </c>
      <c r="F43" s="162"/>
      <c r="G43" s="60"/>
      <c r="H43" s="69"/>
      <c r="I43" s="69"/>
      <c r="J43" s="69"/>
      <c r="K43" s="69"/>
      <c r="L43" s="74"/>
      <c r="M43" s="74"/>
      <c r="N43" s="74"/>
      <c r="O43" s="74"/>
      <c r="P43" s="74"/>
      <c r="Q43" s="74"/>
      <c r="R43" s="74"/>
    </row>
    <row r="44" spans="1:18" s="38" customFormat="1" ht="18" hidden="1" customHeight="1">
      <c r="A44" s="41">
        <v>18</v>
      </c>
      <c r="B44" s="177" t="s">
        <v>37</v>
      </c>
      <c r="C44" s="162"/>
      <c r="D44" s="163">
        <f>+'Dramakan hosqer'!G51</f>
        <v>0</v>
      </c>
      <c r="E44" s="163">
        <f t="shared" si="1"/>
        <v>0</v>
      </c>
      <c r="F44" s="162"/>
      <c r="G44" s="60"/>
      <c r="H44" s="69"/>
      <c r="I44" s="69"/>
      <c r="J44" s="69"/>
      <c r="K44" s="69"/>
      <c r="L44" s="74"/>
      <c r="M44" s="74"/>
      <c r="N44" s="74"/>
      <c r="O44" s="74"/>
      <c r="P44" s="74"/>
      <c r="Q44" s="74"/>
      <c r="R44" s="74"/>
    </row>
    <row r="45" spans="1:18" s="38" customFormat="1" ht="21" customHeight="1">
      <c r="A45" s="41">
        <v>11</v>
      </c>
      <c r="B45" s="177" t="s">
        <v>265</v>
      </c>
      <c r="C45" s="162">
        <v>134.1</v>
      </c>
      <c r="D45" s="163">
        <f>+'Dramakan hosqer'!G52</f>
        <v>200</v>
      </c>
      <c r="E45" s="163">
        <f t="shared" si="1"/>
        <v>65.900000000000006</v>
      </c>
      <c r="F45" s="162"/>
      <c r="G45" s="60"/>
      <c r="H45" s="69"/>
      <c r="I45" s="69"/>
      <c r="J45" s="69"/>
      <c r="K45" s="69"/>
      <c r="L45" s="74"/>
      <c r="M45" s="74"/>
      <c r="N45" s="74"/>
      <c r="O45" s="74"/>
      <c r="P45" s="74"/>
      <c r="Q45" s="74"/>
      <c r="R45" s="74"/>
    </row>
    <row r="46" spans="1:18" s="38" customFormat="1" ht="20.25" customHeight="1">
      <c r="A46" s="41">
        <v>12</v>
      </c>
      <c r="B46" s="177" t="s">
        <v>266</v>
      </c>
      <c r="C46" s="162">
        <v>788</v>
      </c>
      <c r="D46" s="163">
        <f>+'Dramakan hosqer'!G53</f>
        <v>798</v>
      </c>
      <c r="E46" s="163">
        <f t="shared" si="1"/>
        <v>10</v>
      </c>
      <c r="F46" s="162"/>
      <c r="G46" s="5"/>
      <c r="H46" s="69"/>
      <c r="I46" s="69"/>
      <c r="J46" s="69"/>
      <c r="K46" s="69"/>
      <c r="L46" s="74"/>
      <c r="M46" s="74"/>
      <c r="N46" s="74"/>
      <c r="O46" s="74"/>
      <c r="P46" s="74"/>
      <c r="Q46" s="74"/>
      <c r="R46" s="74"/>
    </row>
    <row r="47" spans="1:18" s="38" customFormat="1" ht="18" hidden="1" customHeight="1">
      <c r="A47" s="41">
        <v>21</v>
      </c>
      <c r="B47" s="164" t="s">
        <v>38</v>
      </c>
      <c r="C47" s="162">
        <v>0</v>
      </c>
      <c r="D47" s="163">
        <f>+'Dramakan hosqer'!G54</f>
        <v>0</v>
      </c>
      <c r="E47" s="163">
        <f t="shared" si="1"/>
        <v>0</v>
      </c>
      <c r="F47" s="162"/>
      <c r="G47" s="60"/>
      <c r="H47" s="69"/>
      <c r="I47" s="69"/>
      <c r="J47" s="69"/>
      <c r="K47" s="69"/>
      <c r="L47" s="74"/>
      <c r="M47" s="74"/>
      <c r="N47" s="74"/>
      <c r="O47" s="74"/>
      <c r="P47" s="74"/>
      <c r="Q47" s="74"/>
      <c r="R47" s="74"/>
    </row>
    <row r="48" spans="1:18" s="38" customFormat="1" ht="18" hidden="1" customHeight="1">
      <c r="A48" s="41">
        <v>22</v>
      </c>
      <c r="B48" s="164" t="s">
        <v>112</v>
      </c>
      <c r="C48" s="162"/>
      <c r="D48" s="163">
        <f>+'Dramakan hosqer'!G55</f>
        <v>0</v>
      </c>
      <c r="E48" s="163">
        <f t="shared" si="1"/>
        <v>0</v>
      </c>
      <c r="F48" s="162"/>
      <c r="G48" s="60"/>
      <c r="H48" s="69"/>
      <c r="I48" s="69"/>
      <c r="J48" s="69"/>
      <c r="K48" s="69"/>
      <c r="L48" s="74"/>
      <c r="M48" s="74"/>
      <c r="N48" s="74"/>
      <c r="O48" s="74"/>
      <c r="P48" s="74"/>
      <c r="Q48" s="74"/>
      <c r="R48" s="74"/>
    </row>
    <row r="49" spans="1:18" s="38" customFormat="1" ht="18" hidden="1" customHeight="1">
      <c r="A49" s="41">
        <v>23</v>
      </c>
      <c r="B49" s="164" t="s">
        <v>39</v>
      </c>
      <c r="C49" s="162"/>
      <c r="D49" s="163">
        <f>+'Dramakan hosqer'!G56</f>
        <v>0</v>
      </c>
      <c r="E49" s="163">
        <f t="shared" si="1"/>
        <v>0</v>
      </c>
      <c r="F49" s="162"/>
      <c r="G49" s="60"/>
      <c r="H49" s="69"/>
      <c r="I49" s="69"/>
      <c r="J49" s="69"/>
      <c r="K49" s="69"/>
      <c r="L49" s="74"/>
      <c r="M49" s="74"/>
      <c r="N49" s="74"/>
      <c r="O49" s="74"/>
      <c r="P49" s="74"/>
      <c r="Q49" s="74"/>
      <c r="R49" s="74"/>
    </row>
    <row r="50" spans="1:18" s="38" customFormat="1" ht="18" customHeight="1">
      <c r="A50" s="41">
        <v>13</v>
      </c>
      <c r="B50" s="164" t="s">
        <v>56</v>
      </c>
      <c r="C50" s="162">
        <v>90</v>
      </c>
      <c r="D50" s="163">
        <f>+'Dramakan hosqer'!G57</f>
        <v>120</v>
      </c>
      <c r="E50" s="163">
        <f t="shared" si="1"/>
        <v>30</v>
      </c>
      <c r="F50" s="162"/>
      <c r="G50" s="60"/>
      <c r="H50" s="69"/>
      <c r="I50" s="69"/>
      <c r="J50" s="69"/>
      <c r="K50" s="69"/>
      <c r="L50" s="74"/>
      <c r="M50" s="74"/>
      <c r="N50" s="74"/>
      <c r="O50" s="74"/>
      <c r="P50" s="74"/>
      <c r="Q50" s="74"/>
      <c r="R50" s="74"/>
    </row>
    <row r="51" spans="1:18" s="38" customFormat="1" ht="18" customHeight="1">
      <c r="A51" s="41">
        <v>14</v>
      </c>
      <c r="B51" s="177" t="s">
        <v>267</v>
      </c>
      <c r="C51" s="162">
        <v>499.5</v>
      </c>
      <c r="D51" s="163">
        <f>+'Dramakan hosqer'!G58</f>
        <v>500</v>
      </c>
      <c r="E51" s="163">
        <f t="shared" si="1"/>
        <v>0.5</v>
      </c>
      <c r="F51" s="162"/>
      <c r="G51" s="60"/>
      <c r="H51" s="69"/>
      <c r="I51" s="69"/>
      <c r="J51" s="69"/>
      <c r="K51" s="69"/>
      <c r="L51" s="74"/>
      <c r="M51" s="74"/>
      <c r="N51" s="74"/>
      <c r="O51" s="74"/>
      <c r="P51" s="74"/>
      <c r="Q51" s="74"/>
      <c r="R51" s="74"/>
    </row>
    <row r="52" spans="1:18" s="38" customFormat="1" ht="18" hidden="1" customHeight="1">
      <c r="A52" s="41">
        <v>26</v>
      </c>
      <c r="B52" s="164" t="s">
        <v>197</v>
      </c>
      <c r="C52" s="162"/>
      <c r="D52" s="163">
        <f>+'Dramakan hosqer'!G59</f>
        <v>0</v>
      </c>
      <c r="E52" s="163">
        <f t="shared" si="1"/>
        <v>0</v>
      </c>
      <c r="F52" s="162"/>
      <c r="G52" s="60"/>
      <c r="H52" s="69"/>
      <c r="I52" s="69"/>
      <c r="J52" s="69"/>
      <c r="K52" s="69"/>
      <c r="L52" s="74"/>
      <c r="M52" s="74"/>
      <c r="N52" s="74"/>
      <c r="O52" s="74"/>
      <c r="P52" s="74"/>
      <c r="Q52" s="74"/>
      <c r="R52" s="74"/>
    </row>
    <row r="53" spans="1:18" s="38" customFormat="1" ht="18" customHeight="1">
      <c r="A53" s="41">
        <v>15</v>
      </c>
      <c r="B53" s="167" t="s">
        <v>239</v>
      </c>
      <c r="C53" s="400">
        <v>297.05700000000002</v>
      </c>
      <c r="D53" s="163">
        <f>'Dramakan hosqer'!G60</f>
        <v>300</v>
      </c>
      <c r="E53" s="163">
        <f t="shared" si="1"/>
        <v>2.9429999999999836</v>
      </c>
      <c r="F53" s="162"/>
      <c r="G53" s="60"/>
      <c r="H53" s="69"/>
      <c r="I53" s="69"/>
      <c r="J53" s="69"/>
      <c r="K53" s="69"/>
      <c r="L53" s="74"/>
      <c r="M53" s="74"/>
      <c r="N53" s="74"/>
      <c r="O53" s="74"/>
      <c r="P53" s="74"/>
      <c r="Q53" s="74"/>
      <c r="R53" s="74"/>
    </row>
    <row r="54" spans="1:18" s="38" customFormat="1" ht="18" customHeight="1">
      <c r="A54" s="41">
        <v>16</v>
      </c>
      <c r="B54" s="167" t="s">
        <v>252</v>
      </c>
      <c r="C54" s="162">
        <v>391.3</v>
      </c>
      <c r="D54" s="163">
        <f>'Dramakan hosqer'!G61</f>
        <v>500</v>
      </c>
      <c r="E54" s="163">
        <f t="shared" si="1"/>
        <v>108.69999999999999</v>
      </c>
      <c r="F54" s="162"/>
      <c r="G54" s="60"/>
      <c r="H54" s="69"/>
      <c r="I54" s="69"/>
      <c r="J54" s="69"/>
      <c r="K54" s="69"/>
      <c r="L54" s="74"/>
      <c r="M54" s="74"/>
      <c r="N54" s="74"/>
      <c r="O54" s="74"/>
      <c r="P54" s="74"/>
      <c r="Q54" s="74"/>
      <c r="R54" s="74"/>
    </row>
    <row r="55" spans="1:18" s="38" customFormat="1" ht="18" customHeight="1">
      <c r="A55" s="41">
        <v>17</v>
      </c>
      <c r="B55" s="396" t="s">
        <v>254</v>
      </c>
      <c r="C55" s="162">
        <v>992.9</v>
      </c>
      <c r="D55" s="163">
        <f>'Dramakan hosqer'!G62</f>
        <v>990</v>
      </c>
      <c r="E55" s="163">
        <f t="shared" si="1"/>
        <v>-2.8999999999999773</v>
      </c>
      <c r="F55" s="162"/>
      <c r="G55" s="60"/>
      <c r="H55" s="69"/>
      <c r="I55" s="69"/>
      <c r="J55" s="69"/>
      <c r="K55" s="69"/>
      <c r="L55" s="74"/>
      <c r="M55" s="74"/>
      <c r="N55" s="74"/>
      <c r="O55" s="74"/>
      <c r="P55" s="74"/>
      <c r="Q55" s="74"/>
      <c r="R55" s="74"/>
    </row>
    <row r="56" spans="1:18" s="38" customFormat="1" ht="18" customHeight="1">
      <c r="A56" s="41">
        <v>18</v>
      </c>
      <c r="B56" s="167" t="s">
        <v>241</v>
      </c>
      <c r="C56" s="162">
        <v>148.80000000000001</v>
      </c>
      <c r="D56" s="162">
        <f>+'Dramakan hosqer'!G63</f>
        <v>188.4</v>
      </c>
      <c r="E56" s="163">
        <f t="shared" si="1"/>
        <v>39.599999999999994</v>
      </c>
      <c r="F56" s="162"/>
      <c r="G56" s="60"/>
      <c r="H56" s="69"/>
      <c r="I56" s="69"/>
      <c r="J56" s="69"/>
      <c r="K56" s="69"/>
      <c r="L56" s="74"/>
      <c r="M56" s="74"/>
      <c r="N56" s="74"/>
      <c r="O56" s="74"/>
      <c r="P56" s="74"/>
      <c r="Q56" s="74"/>
      <c r="R56" s="74"/>
    </row>
    <row r="57" spans="1:18" s="38" customFormat="1" ht="18" customHeight="1">
      <c r="A57" s="41">
        <v>19</v>
      </c>
      <c r="B57" s="168" t="s">
        <v>242</v>
      </c>
      <c r="C57" s="401">
        <v>55.555999999999997</v>
      </c>
      <c r="D57" s="162">
        <f>+'Dramakan hosqer'!G64</f>
        <v>200</v>
      </c>
      <c r="E57" s="163">
        <f t="shared" si="1"/>
        <v>144.44400000000002</v>
      </c>
      <c r="F57" s="162"/>
      <c r="G57" s="60"/>
      <c r="H57" s="69"/>
      <c r="I57" s="69"/>
      <c r="J57" s="69"/>
      <c r="K57" s="69"/>
      <c r="L57" s="74"/>
      <c r="M57" s="74"/>
      <c r="N57" s="74"/>
      <c r="O57" s="74"/>
      <c r="P57" s="74"/>
      <c r="Q57" s="74"/>
      <c r="R57" s="74"/>
    </row>
    <row r="58" spans="1:18" s="38" customFormat="1" ht="18" customHeight="1">
      <c r="A58" s="41">
        <v>20</v>
      </c>
      <c r="B58" s="168" t="s">
        <v>243</v>
      </c>
      <c r="C58" s="162">
        <v>251</v>
      </c>
      <c r="D58" s="162">
        <f>+'Dramakan hosqer'!G65</f>
        <v>500</v>
      </c>
      <c r="E58" s="163">
        <f t="shared" si="1"/>
        <v>249</v>
      </c>
      <c r="F58" s="162"/>
      <c r="G58" s="60"/>
      <c r="H58" s="69"/>
      <c r="I58" s="69"/>
      <c r="J58" s="69"/>
      <c r="K58" s="69"/>
      <c r="L58" s="74"/>
      <c r="M58" s="74"/>
      <c r="N58" s="74"/>
      <c r="O58" s="74"/>
      <c r="P58" s="74"/>
      <c r="Q58" s="74"/>
      <c r="R58" s="74"/>
    </row>
    <row r="59" spans="1:18" s="38" customFormat="1" ht="20.25" customHeight="1">
      <c r="A59" s="41">
        <v>21</v>
      </c>
      <c r="B59" s="170" t="s">
        <v>27</v>
      </c>
      <c r="C59" s="163">
        <f>C60+C61+C62</f>
        <v>51396.413</v>
      </c>
      <c r="D59" s="163">
        <f>SUM(D60:D62)</f>
        <v>60000</v>
      </c>
      <c r="E59" s="163">
        <f t="shared" si="1"/>
        <v>8603.5869999999995</v>
      </c>
      <c r="F59" s="162"/>
      <c r="G59" s="60"/>
      <c r="H59" s="69"/>
      <c r="I59" s="69"/>
      <c r="J59" s="69"/>
      <c r="K59" s="69"/>
      <c r="L59" s="74"/>
      <c r="M59" s="74"/>
      <c r="N59" s="74"/>
      <c r="O59" s="74"/>
      <c r="P59" s="74"/>
      <c r="Q59" s="74"/>
      <c r="R59" s="74"/>
    </row>
    <row r="60" spans="1:18" s="339" customFormat="1" ht="18" hidden="1" customHeight="1">
      <c r="A60" s="334">
        <v>30.1</v>
      </c>
      <c r="B60" s="335" t="s">
        <v>28</v>
      </c>
      <c r="C60" s="324"/>
      <c r="D60" s="325">
        <f>+'Dramakan hosqer'!G67</f>
        <v>0</v>
      </c>
      <c r="E60" s="325">
        <f t="shared" si="1"/>
        <v>0</v>
      </c>
      <c r="F60" s="324"/>
      <c r="G60" s="336"/>
      <c r="H60" s="337"/>
      <c r="I60" s="337"/>
      <c r="J60" s="337"/>
      <c r="K60" s="337"/>
      <c r="L60" s="338"/>
      <c r="M60" s="338"/>
      <c r="N60" s="338"/>
      <c r="O60" s="338"/>
      <c r="P60" s="338"/>
      <c r="Q60" s="338"/>
      <c r="R60" s="338"/>
    </row>
    <row r="61" spans="1:18" s="508" customFormat="1" ht="18.75" customHeight="1">
      <c r="A61" s="432">
        <v>21.1</v>
      </c>
      <c r="B61" s="514" t="s">
        <v>41</v>
      </c>
      <c r="C61" s="513">
        <v>51396.413</v>
      </c>
      <c r="D61" s="436">
        <f>'Dramakan hosqer'!G68</f>
        <v>59943</v>
      </c>
      <c r="E61" s="436">
        <f t="shared" si="1"/>
        <v>8546.5869999999995</v>
      </c>
      <c r="F61" s="433"/>
      <c r="G61" s="515"/>
      <c r="H61" s="516"/>
      <c r="I61" s="516"/>
      <c r="J61" s="516"/>
      <c r="K61" s="516"/>
      <c r="L61" s="517"/>
      <c r="M61" s="517"/>
      <c r="N61" s="517"/>
      <c r="O61" s="517"/>
      <c r="P61" s="517"/>
      <c r="Q61" s="517"/>
      <c r="R61" s="517"/>
    </row>
    <row r="62" spans="1:18" s="508" customFormat="1" ht="18" customHeight="1">
      <c r="A62" s="432">
        <v>21.2</v>
      </c>
      <c r="B62" s="518" t="s">
        <v>75</v>
      </c>
      <c r="C62" s="433">
        <v>0</v>
      </c>
      <c r="D62" s="436">
        <f>+'Dramakan hosqer'!G69</f>
        <v>57</v>
      </c>
      <c r="E62" s="436">
        <f t="shared" si="1"/>
        <v>57</v>
      </c>
      <c r="F62" s="433"/>
      <c r="G62" s="515"/>
      <c r="H62" s="516"/>
      <c r="I62" s="516"/>
      <c r="J62" s="516"/>
      <c r="K62" s="516"/>
      <c r="L62" s="517"/>
      <c r="M62" s="517"/>
      <c r="N62" s="517"/>
      <c r="O62" s="517"/>
      <c r="P62" s="517"/>
      <c r="Q62" s="517"/>
      <c r="R62" s="517"/>
    </row>
    <row r="63" spans="1:18" s="38" customFormat="1" ht="18" customHeight="1">
      <c r="A63" s="51">
        <v>22</v>
      </c>
      <c r="B63" s="170" t="s">
        <v>29</v>
      </c>
      <c r="C63" s="162"/>
      <c r="D63" s="163">
        <f>+'Dramakan hosqer'!G70</f>
        <v>2813.6059999999998</v>
      </c>
      <c r="E63" s="163">
        <f t="shared" si="1"/>
        <v>2813.6059999999998</v>
      </c>
      <c r="F63" s="162"/>
      <c r="G63" s="60"/>
      <c r="H63" s="69"/>
      <c r="I63" s="69"/>
      <c r="J63" s="69"/>
      <c r="K63" s="69"/>
      <c r="L63" s="74"/>
      <c r="M63" s="74"/>
      <c r="N63" s="74"/>
      <c r="O63" s="74"/>
      <c r="P63" s="74"/>
      <c r="Q63" s="74"/>
      <c r="R63" s="74"/>
    </row>
    <row r="64" spans="1:18" s="38" customFormat="1" ht="18" hidden="1" customHeight="1">
      <c r="A64" s="51">
        <v>32</v>
      </c>
      <c r="B64" s="165" t="s">
        <v>76</v>
      </c>
      <c r="C64" s="162"/>
      <c r="D64" s="163">
        <f>+'Dramakan hosqer'!G71</f>
        <v>0</v>
      </c>
      <c r="E64" s="163">
        <f t="shared" si="1"/>
        <v>0</v>
      </c>
      <c r="F64" s="162"/>
      <c r="G64" s="63" t="s">
        <v>176</v>
      </c>
      <c r="H64" s="69"/>
      <c r="I64" s="69"/>
      <c r="J64" s="69"/>
      <c r="K64" s="69"/>
      <c r="L64" s="74"/>
      <c r="M64" s="74"/>
      <c r="N64" s="74"/>
      <c r="O64" s="74"/>
      <c r="P64" s="74"/>
      <c r="Q64" s="74"/>
      <c r="R64" s="74"/>
    </row>
    <row r="65" spans="1:20" s="38" customFormat="1" ht="21.75" customHeight="1">
      <c r="A65" s="100" t="s">
        <v>49</v>
      </c>
      <c r="B65" s="11" t="s">
        <v>52</v>
      </c>
      <c r="C65" s="171">
        <f>+C66+C74</f>
        <v>3212.2820000000002</v>
      </c>
      <c r="D65" s="171">
        <f>+D66+D74</f>
        <v>3280</v>
      </c>
      <c r="E65" s="171">
        <f t="shared" si="1"/>
        <v>67.717999999999847</v>
      </c>
      <c r="F65" s="155"/>
      <c r="G65" s="60"/>
      <c r="H65" s="69"/>
      <c r="I65" s="69"/>
      <c r="J65" s="69"/>
      <c r="K65" s="69"/>
      <c r="L65" s="74"/>
      <c r="M65" s="74"/>
      <c r="N65" s="74"/>
      <c r="O65" s="74"/>
      <c r="P65" s="74"/>
      <c r="Q65" s="74"/>
      <c r="R65" s="74"/>
    </row>
    <row r="66" spans="1:20" s="38" customFormat="1" ht="24" customHeight="1">
      <c r="A66" s="51">
        <v>1</v>
      </c>
      <c r="B66" s="172" t="s">
        <v>81</v>
      </c>
      <c r="C66" s="163">
        <f>SUM(C67:C73)</f>
        <v>3212.2820000000002</v>
      </c>
      <c r="D66" s="163">
        <f>SUM(D67:D73)</f>
        <v>3280</v>
      </c>
      <c r="E66" s="163">
        <f t="shared" si="1"/>
        <v>67.717999999999847</v>
      </c>
      <c r="F66" s="162"/>
      <c r="G66" s="60"/>
      <c r="H66" s="69"/>
      <c r="I66" s="69"/>
      <c r="J66" s="69"/>
      <c r="K66" s="69"/>
      <c r="L66" s="74"/>
      <c r="M66" s="74"/>
      <c r="N66" s="74"/>
      <c r="O66" s="74"/>
      <c r="P66" s="74"/>
      <c r="Q66" s="74"/>
      <c r="R66" s="74"/>
    </row>
    <row r="67" spans="1:20" s="503" customFormat="1" ht="18" customHeight="1">
      <c r="A67" s="466">
        <v>1.1000000000000001</v>
      </c>
      <c r="B67" s="519" t="s">
        <v>77</v>
      </c>
      <c r="C67" s="433">
        <v>969.6</v>
      </c>
      <c r="D67" s="436">
        <f>+'Dramakan hosqer'!G74</f>
        <v>790</v>
      </c>
      <c r="E67" s="436">
        <f t="shared" si="1"/>
        <v>-179.60000000000002</v>
      </c>
      <c r="F67" s="433"/>
      <c r="G67" s="511"/>
      <c r="H67" s="452"/>
      <c r="I67" s="452"/>
      <c r="J67" s="452"/>
      <c r="K67" s="452"/>
      <c r="L67" s="512"/>
      <c r="M67" s="512"/>
      <c r="N67" s="512"/>
      <c r="O67" s="512"/>
      <c r="P67" s="512"/>
      <c r="Q67" s="512"/>
      <c r="R67" s="512"/>
    </row>
    <row r="68" spans="1:20" s="503" customFormat="1" ht="17.25" customHeight="1">
      <c r="A68" s="466">
        <v>1.2</v>
      </c>
      <c r="B68" s="519" t="s">
        <v>78</v>
      </c>
      <c r="C68" s="433">
        <v>760</v>
      </c>
      <c r="D68" s="436">
        <f>+'Dramakan hosqer'!G75</f>
        <v>990</v>
      </c>
      <c r="E68" s="436">
        <f t="shared" si="1"/>
        <v>230</v>
      </c>
      <c r="F68" s="433"/>
      <c r="G68" s="511"/>
      <c r="H68" s="452"/>
      <c r="I68" s="452"/>
      <c r="J68" s="452"/>
      <c r="K68" s="452"/>
      <c r="L68" s="512"/>
      <c r="M68" s="512"/>
      <c r="N68" s="512"/>
      <c r="O68" s="512"/>
      <c r="P68" s="512"/>
      <c r="Q68" s="512"/>
      <c r="R68" s="512"/>
    </row>
    <row r="69" spans="1:20" s="503" customFormat="1" ht="18" hidden="1" customHeight="1">
      <c r="A69" s="466">
        <v>1.3</v>
      </c>
      <c r="B69" s="519" t="s">
        <v>79</v>
      </c>
      <c r="C69" s="433"/>
      <c r="D69" s="436">
        <f>+'Dramakan hosqer'!G76</f>
        <v>0</v>
      </c>
      <c r="E69" s="436">
        <f t="shared" si="1"/>
        <v>0</v>
      </c>
      <c r="F69" s="433"/>
      <c r="G69" s="511"/>
      <c r="H69" s="452"/>
      <c r="I69" s="452"/>
      <c r="J69" s="452"/>
      <c r="K69" s="452"/>
      <c r="L69" s="512"/>
      <c r="M69" s="512"/>
      <c r="N69" s="512"/>
      <c r="O69" s="512"/>
      <c r="P69" s="512"/>
      <c r="Q69" s="512"/>
      <c r="R69" s="512"/>
    </row>
    <row r="70" spans="1:20" s="503" customFormat="1" ht="18" hidden="1" customHeight="1">
      <c r="A70" s="466">
        <v>1.4</v>
      </c>
      <c r="B70" s="519" t="s">
        <v>172</v>
      </c>
      <c r="C70" s="433"/>
      <c r="D70" s="436">
        <f>+'Dramakan hosqer'!G77</f>
        <v>0</v>
      </c>
      <c r="E70" s="436">
        <f t="shared" si="1"/>
        <v>0</v>
      </c>
      <c r="F70" s="433"/>
      <c r="G70" s="511"/>
      <c r="H70" s="452"/>
      <c r="I70" s="452"/>
      <c r="J70" s="452"/>
      <c r="K70" s="452"/>
      <c r="L70" s="512"/>
      <c r="M70" s="512"/>
      <c r="N70" s="512"/>
      <c r="O70" s="512"/>
      <c r="P70" s="512"/>
      <c r="Q70" s="512"/>
      <c r="R70" s="512"/>
    </row>
    <row r="71" spans="1:20" s="503" customFormat="1" ht="18" hidden="1" customHeight="1">
      <c r="A71" s="466">
        <v>1.5</v>
      </c>
      <c r="B71" s="519" t="s">
        <v>57</v>
      </c>
      <c r="C71" s="433"/>
      <c r="D71" s="436">
        <f>+'Dramakan hosqer'!G78</f>
        <v>0</v>
      </c>
      <c r="E71" s="436">
        <f t="shared" ref="E71:E77" si="2">D71-C71</f>
        <v>0</v>
      </c>
      <c r="F71" s="433"/>
      <c r="G71" s="511"/>
      <c r="H71" s="452"/>
      <c r="I71" s="452"/>
      <c r="J71" s="452"/>
      <c r="K71" s="452"/>
      <c r="L71" s="512"/>
      <c r="M71" s="512"/>
      <c r="N71" s="512"/>
      <c r="O71" s="512"/>
      <c r="P71" s="512"/>
      <c r="Q71" s="512"/>
      <c r="R71" s="512"/>
    </row>
    <row r="72" spans="1:20" s="503" customFormat="1" ht="18" customHeight="1">
      <c r="A72" s="466">
        <v>1.3</v>
      </c>
      <c r="B72" s="520" t="s">
        <v>58</v>
      </c>
      <c r="C72" s="513">
        <v>1482.682</v>
      </c>
      <c r="D72" s="433">
        <f>+'Dramakan hosqer'!G79</f>
        <v>1500</v>
      </c>
      <c r="E72" s="436">
        <f t="shared" si="2"/>
        <v>17.317999999999984</v>
      </c>
      <c r="F72" s="433"/>
      <c r="G72" s="511"/>
      <c r="H72" s="452"/>
      <c r="I72" s="452"/>
      <c r="J72" s="452"/>
      <c r="K72" s="452"/>
      <c r="L72" s="512"/>
      <c r="M72" s="512"/>
      <c r="N72" s="512"/>
      <c r="O72" s="512"/>
      <c r="P72" s="512"/>
      <c r="Q72" s="512"/>
      <c r="R72" s="512"/>
    </row>
    <row r="73" spans="1:20" s="333" customFormat="1" ht="18" hidden="1" customHeight="1">
      <c r="A73" s="331">
        <v>1.7</v>
      </c>
      <c r="B73" s="332"/>
      <c r="C73" s="324"/>
      <c r="D73" s="324">
        <f>+'Dramakan hosqer'!G80</f>
        <v>0</v>
      </c>
      <c r="E73" s="325">
        <f t="shared" si="2"/>
        <v>0</v>
      </c>
      <c r="F73" s="324"/>
      <c r="G73" s="306" t="s">
        <v>207</v>
      </c>
      <c r="H73" s="327"/>
      <c r="I73" s="327"/>
      <c r="J73" s="327"/>
      <c r="K73" s="327"/>
      <c r="L73" s="327"/>
      <c r="M73" s="327"/>
      <c r="N73" s="328"/>
      <c r="O73" s="328"/>
      <c r="P73" s="328"/>
      <c r="Q73" s="328"/>
      <c r="R73" s="328"/>
      <c r="S73" s="328"/>
      <c r="T73" s="328"/>
    </row>
    <row r="74" spans="1:20" s="52" customFormat="1" ht="39.75" hidden="1" customHeight="1">
      <c r="A74" s="51">
        <v>2</v>
      </c>
      <c r="B74" s="173" t="s">
        <v>80</v>
      </c>
      <c r="C74" s="163">
        <f>SUM(C75:C77)</f>
        <v>0</v>
      </c>
      <c r="D74" s="163">
        <f>SUM(D75:D77)</f>
        <v>0</v>
      </c>
      <c r="E74" s="163">
        <f t="shared" si="2"/>
        <v>0</v>
      </c>
      <c r="F74" s="162"/>
      <c r="G74" s="60"/>
      <c r="H74" s="65"/>
      <c r="I74" s="65"/>
      <c r="J74" s="69"/>
      <c r="K74" s="69"/>
      <c r="L74" s="69"/>
      <c r="M74" s="69"/>
      <c r="N74" s="74"/>
      <c r="O74" s="74"/>
      <c r="P74" s="74"/>
      <c r="Q74" s="74"/>
      <c r="R74" s="74"/>
      <c r="S74" s="74"/>
      <c r="T74" s="74"/>
    </row>
    <row r="75" spans="1:20" s="344" customFormat="1" ht="18.75" hidden="1" customHeight="1">
      <c r="A75" s="331">
        <v>2.1</v>
      </c>
      <c r="B75" s="340" t="s">
        <v>54</v>
      </c>
      <c r="C75" s="324"/>
      <c r="D75" s="325">
        <f>+'Dramakan hosqer'!G82</f>
        <v>0</v>
      </c>
      <c r="E75" s="325">
        <f t="shared" si="2"/>
        <v>0</v>
      </c>
      <c r="F75" s="324"/>
      <c r="G75" s="341"/>
      <c r="H75" s="327"/>
      <c r="I75" s="327"/>
      <c r="J75" s="342"/>
      <c r="K75" s="342"/>
      <c r="L75" s="342"/>
      <c r="M75" s="342"/>
      <c r="N75" s="342"/>
      <c r="O75" s="343"/>
      <c r="P75" s="343"/>
      <c r="Q75" s="343"/>
    </row>
    <row r="76" spans="1:20" s="329" customFormat="1" ht="19.5" hidden="1" customHeight="1">
      <c r="A76" s="331">
        <v>2.2000000000000002</v>
      </c>
      <c r="B76" s="340" t="s">
        <v>53</v>
      </c>
      <c r="C76" s="324"/>
      <c r="D76" s="325">
        <f>+'Dramakan hosqer'!G83</f>
        <v>0</v>
      </c>
      <c r="E76" s="325">
        <f t="shared" si="2"/>
        <v>0</v>
      </c>
      <c r="F76" s="324"/>
      <c r="G76" s="326"/>
      <c r="H76" s="327"/>
      <c r="I76" s="327"/>
      <c r="J76" s="327"/>
      <c r="K76" s="327"/>
      <c r="L76" s="327"/>
      <c r="M76" s="327"/>
      <c r="N76" s="328"/>
      <c r="O76" s="328"/>
      <c r="P76" s="328"/>
      <c r="Q76" s="328"/>
      <c r="R76" s="328"/>
      <c r="S76" s="328"/>
      <c r="T76" s="328"/>
    </row>
    <row r="77" spans="1:20" s="329" customFormat="1" ht="23.25" hidden="1" customHeight="1">
      <c r="A77" s="331">
        <v>2.2999999999999998</v>
      </c>
      <c r="B77" s="340" t="s">
        <v>42</v>
      </c>
      <c r="C77" s="324"/>
      <c r="D77" s="325">
        <f>+'Dramakan hosqer'!G84</f>
        <v>0</v>
      </c>
      <c r="E77" s="325">
        <f t="shared" si="2"/>
        <v>0</v>
      </c>
      <c r="F77" s="324"/>
      <c r="G77" s="326"/>
      <c r="H77" s="327"/>
      <c r="I77" s="327"/>
      <c r="J77" s="327"/>
      <c r="K77" s="327"/>
      <c r="L77" s="327"/>
      <c r="M77" s="327"/>
      <c r="N77" s="328"/>
      <c r="O77" s="328"/>
      <c r="P77" s="328"/>
      <c r="Q77" s="328"/>
      <c r="R77" s="328"/>
      <c r="S77" s="328"/>
      <c r="T77" s="328"/>
    </row>
    <row r="78" spans="1:20" s="38" customFormat="1" ht="38.25" hidden="1" customHeight="1">
      <c r="A78" s="100" t="s">
        <v>50</v>
      </c>
      <c r="B78" s="11" t="s">
        <v>121</v>
      </c>
      <c r="C78" s="171">
        <f>SUM(C79:C80)</f>
        <v>0</v>
      </c>
      <c r="D78" s="171">
        <f>SUM(D79:D80)</f>
        <v>0</v>
      </c>
      <c r="E78" s="171">
        <f t="shared" ref="E78:E81" si="3">D78-C78</f>
        <v>0</v>
      </c>
      <c r="F78" s="155"/>
      <c r="G78" s="60"/>
      <c r="H78" s="65"/>
      <c r="I78" s="65"/>
      <c r="J78" s="69"/>
      <c r="K78" s="69"/>
      <c r="L78" s="69"/>
      <c r="M78" s="69"/>
      <c r="N78" s="74"/>
      <c r="O78" s="74"/>
      <c r="P78" s="74"/>
      <c r="Q78" s="74"/>
      <c r="R78" s="74"/>
      <c r="S78" s="74"/>
      <c r="T78" s="74"/>
    </row>
    <row r="79" spans="1:20" s="38" customFormat="1" ht="18" hidden="1" customHeight="1">
      <c r="A79" s="51">
        <v>1</v>
      </c>
      <c r="B79" s="168" t="str">
        <f>+'Dramakan hosqer'!B86</f>
        <v>Աշխատավարձի գծով</v>
      </c>
      <c r="C79" s="162"/>
      <c r="D79" s="162">
        <f>+'Dramakan hosqer'!G86</f>
        <v>0</v>
      </c>
      <c r="E79" s="162">
        <f>D79-C79</f>
        <v>0</v>
      </c>
      <c r="F79" s="162"/>
      <c r="G79" s="60"/>
      <c r="H79" s="65"/>
      <c r="I79" s="65"/>
      <c r="J79" s="69"/>
      <c r="K79" s="69"/>
      <c r="L79" s="69"/>
      <c r="M79" s="69"/>
      <c r="N79" s="74"/>
      <c r="O79" s="74"/>
      <c r="P79" s="74"/>
      <c r="Q79" s="74"/>
      <c r="R79" s="74"/>
      <c r="S79" s="74"/>
      <c r="T79" s="74"/>
    </row>
    <row r="80" spans="1:20" s="50" customFormat="1" ht="18" hidden="1" customHeight="1">
      <c r="A80" s="51">
        <v>2</v>
      </c>
      <c r="B80" s="168" t="str">
        <f>+'Dramakan hosqer'!B87</f>
        <v>Պարգևատրման գծով</v>
      </c>
      <c r="C80" s="162"/>
      <c r="D80" s="162">
        <f>+'Dramakan hosqer'!G87</f>
        <v>0</v>
      </c>
      <c r="E80" s="162">
        <f>D80-C80</f>
        <v>0</v>
      </c>
      <c r="F80" s="162"/>
      <c r="G80" s="60"/>
      <c r="H80" s="65"/>
      <c r="I80" s="65"/>
      <c r="J80" s="59"/>
      <c r="K80" s="59"/>
      <c r="L80" s="59"/>
      <c r="M80" s="59"/>
      <c r="N80" s="58"/>
      <c r="O80" s="58"/>
      <c r="P80" s="58"/>
      <c r="Q80" s="58"/>
      <c r="R80" s="58"/>
      <c r="S80" s="58"/>
      <c r="T80" s="58"/>
    </row>
    <row r="81" spans="1:20" s="33" customFormat="1" ht="43.5" customHeight="1">
      <c r="A81" s="10" t="s">
        <v>30</v>
      </c>
      <c r="B81" s="11" t="s">
        <v>31</v>
      </c>
      <c r="C81" s="171">
        <f>C6+C7-C22</f>
        <v>11456.239999999932</v>
      </c>
      <c r="D81" s="171">
        <f>D6+D7-D22</f>
        <v>7476.2339999998803</v>
      </c>
      <c r="E81" s="171">
        <f t="shared" si="3"/>
        <v>-3980.0060000000522</v>
      </c>
      <c r="F81" s="155"/>
      <c r="G81" s="397">
        <f>C81-11456.3</f>
        <v>-6.0000000066793291E-2</v>
      </c>
      <c r="H81" s="65"/>
      <c r="I81" s="65"/>
      <c r="J81" s="70"/>
      <c r="K81" s="70"/>
      <c r="L81" s="70"/>
      <c r="M81" s="70"/>
      <c r="N81" s="75"/>
      <c r="O81" s="75"/>
      <c r="P81" s="75"/>
      <c r="Q81" s="75"/>
      <c r="R81" s="75"/>
      <c r="S81" s="75"/>
      <c r="T81" s="75"/>
    </row>
    <row r="82" spans="1:20" s="18" customFormat="1" ht="46.5" customHeight="1">
      <c r="A82" s="16"/>
      <c r="B82" s="16"/>
      <c r="C82" s="16"/>
      <c r="D82" s="16"/>
      <c r="E82" s="16"/>
      <c r="F82" s="16"/>
      <c r="G82" s="78"/>
      <c r="H82" s="65"/>
      <c r="I82" s="65"/>
      <c r="J82" s="66"/>
      <c r="K82" s="66"/>
      <c r="L82" s="66"/>
      <c r="M82" s="66"/>
      <c r="N82" s="72"/>
      <c r="O82" s="72"/>
      <c r="P82" s="72"/>
      <c r="Q82" s="72"/>
      <c r="R82" s="72"/>
      <c r="S82" s="72"/>
      <c r="T82" s="72"/>
    </row>
    <row r="83" spans="1:20" s="18" customFormat="1" ht="25.5" customHeight="1">
      <c r="B83" s="14" t="s">
        <v>2</v>
      </c>
      <c r="C83" s="16"/>
      <c r="D83" s="571">
        <f>+'Ekamut-caxs'!C75</f>
        <v>0</v>
      </c>
      <c r="E83" s="569"/>
      <c r="F83" s="70"/>
      <c r="G83" s="78"/>
      <c r="H83" s="65"/>
      <c r="I83" s="65"/>
      <c r="J83" s="66"/>
      <c r="K83" s="66"/>
      <c r="L83" s="66"/>
      <c r="M83" s="66"/>
      <c r="N83" s="72"/>
      <c r="O83" s="72"/>
      <c r="P83" s="72"/>
      <c r="Q83" s="72"/>
      <c r="R83" s="72"/>
      <c r="S83" s="72"/>
      <c r="T83" s="72"/>
    </row>
    <row r="84" spans="1:20" ht="13.5" customHeight="1">
      <c r="A84" s="18"/>
      <c r="B84" s="18" t="s">
        <v>4</v>
      </c>
      <c r="C84" s="18"/>
      <c r="D84" s="570" t="s">
        <v>86</v>
      </c>
      <c r="E84" s="570"/>
      <c r="F84" s="201"/>
    </row>
    <row r="85" spans="1:20" s="15" customFormat="1" ht="22.5" customHeight="1">
      <c r="A85" s="16"/>
      <c r="B85" s="33" t="s">
        <v>6</v>
      </c>
      <c r="C85" s="16"/>
      <c r="D85" s="569">
        <f>+'Ekamut-caxs'!C77</f>
        <v>0</v>
      </c>
      <c r="E85" s="569"/>
      <c r="F85" s="70"/>
      <c r="G85" s="76"/>
      <c r="H85" s="65"/>
      <c r="I85" s="65"/>
      <c r="J85" s="65"/>
      <c r="K85" s="65"/>
      <c r="L85" s="65"/>
      <c r="M85" s="65"/>
      <c r="N85" s="71"/>
      <c r="O85" s="71"/>
      <c r="P85" s="71"/>
      <c r="Q85" s="71"/>
      <c r="R85" s="71"/>
      <c r="S85" s="71"/>
      <c r="T85" s="71"/>
    </row>
    <row r="86" spans="1:20" s="15" customFormat="1" ht="12" customHeight="1">
      <c r="A86" s="16"/>
      <c r="B86" s="16"/>
      <c r="C86" s="16"/>
      <c r="D86" s="570" t="s">
        <v>86</v>
      </c>
      <c r="E86" s="570"/>
      <c r="F86" s="201"/>
      <c r="G86" s="76"/>
      <c r="H86" s="65"/>
      <c r="I86" s="65"/>
      <c r="J86" s="65"/>
      <c r="K86" s="65"/>
      <c r="L86" s="65"/>
      <c r="M86" s="65"/>
      <c r="N86" s="71"/>
      <c r="O86" s="71"/>
      <c r="P86" s="71"/>
      <c r="Q86" s="71"/>
      <c r="R86" s="71"/>
      <c r="S86" s="71"/>
      <c r="T86" s="71"/>
    </row>
    <row r="87" spans="1:20" s="15" customFormat="1">
      <c r="A87" s="16"/>
      <c r="B87" s="99" t="s">
        <v>1</v>
      </c>
      <c r="C87" s="16"/>
      <c r="D87" s="16"/>
      <c r="E87" s="16"/>
      <c r="F87" s="16"/>
      <c r="G87" s="76"/>
      <c r="H87" s="65"/>
      <c r="I87" s="65"/>
      <c r="J87" s="65"/>
      <c r="K87" s="65"/>
      <c r="L87" s="65"/>
      <c r="M87" s="65"/>
      <c r="N87" s="71"/>
      <c r="O87" s="71"/>
      <c r="P87" s="71"/>
      <c r="Q87" s="71"/>
      <c r="R87" s="71"/>
      <c r="S87" s="71"/>
      <c r="T87" s="71"/>
    </row>
    <row r="88" spans="1:20" s="15" customFormat="1">
      <c r="G88" s="76"/>
      <c r="H88" s="65"/>
      <c r="I88" s="65"/>
      <c r="J88" s="65"/>
      <c r="K88" s="65"/>
      <c r="L88" s="65"/>
      <c r="M88" s="65"/>
      <c r="N88" s="71"/>
      <c r="O88" s="71"/>
      <c r="P88" s="71"/>
      <c r="Q88" s="71"/>
      <c r="R88" s="71"/>
      <c r="S88" s="71"/>
      <c r="T88" s="71"/>
    </row>
    <row r="89" spans="1:20" s="15" customFormat="1">
      <c r="G89" s="76"/>
      <c r="H89" s="65"/>
      <c r="I89" s="65"/>
      <c r="J89" s="65"/>
      <c r="K89" s="65"/>
      <c r="L89" s="65"/>
      <c r="M89" s="65"/>
      <c r="N89" s="71"/>
      <c r="O89" s="71"/>
      <c r="P89" s="71"/>
      <c r="Q89" s="71"/>
      <c r="R89" s="71"/>
      <c r="S89" s="71"/>
      <c r="T89" s="71"/>
    </row>
    <row r="90" spans="1:20" s="15" customFormat="1">
      <c r="G90" s="76"/>
      <c r="H90" s="65"/>
      <c r="I90" s="65"/>
      <c r="J90" s="65"/>
      <c r="K90" s="65"/>
      <c r="L90" s="65"/>
      <c r="M90" s="65"/>
      <c r="N90" s="71"/>
      <c r="O90" s="71"/>
      <c r="P90" s="71"/>
      <c r="Q90" s="71"/>
      <c r="R90" s="71"/>
      <c r="S90" s="71"/>
      <c r="T90" s="71"/>
    </row>
    <row r="91" spans="1:20" s="15" customFormat="1">
      <c r="G91" s="76"/>
      <c r="H91" s="65"/>
      <c r="I91" s="65"/>
      <c r="J91" s="65"/>
      <c r="K91" s="65"/>
      <c r="L91" s="65"/>
      <c r="M91" s="65"/>
      <c r="N91" s="71"/>
      <c r="O91" s="71"/>
      <c r="P91" s="71"/>
      <c r="Q91" s="71"/>
      <c r="R91" s="71"/>
      <c r="S91" s="71"/>
      <c r="T91" s="71"/>
    </row>
    <row r="92" spans="1:20" s="15" customFormat="1">
      <c r="G92" s="76"/>
      <c r="H92" s="65"/>
      <c r="I92" s="65"/>
      <c r="J92" s="65"/>
      <c r="K92" s="65"/>
      <c r="L92" s="65"/>
      <c r="M92" s="65"/>
      <c r="N92" s="71"/>
      <c r="O92" s="71"/>
      <c r="P92" s="71"/>
      <c r="Q92" s="71"/>
      <c r="R92" s="71"/>
      <c r="S92" s="71"/>
      <c r="T92" s="71"/>
    </row>
    <row r="93" spans="1:20" s="15" customFormat="1">
      <c r="G93" s="76"/>
      <c r="H93" s="65"/>
      <c r="I93" s="65"/>
      <c r="J93" s="65"/>
      <c r="K93" s="65"/>
      <c r="L93" s="65"/>
      <c r="M93" s="65"/>
      <c r="N93" s="71"/>
      <c r="O93" s="71"/>
      <c r="P93" s="71"/>
      <c r="Q93" s="71"/>
      <c r="R93" s="71"/>
      <c r="S93" s="71"/>
      <c r="T93" s="71"/>
    </row>
    <row r="94" spans="1:20" s="15" customFormat="1">
      <c r="G94" s="76"/>
      <c r="H94" s="65"/>
      <c r="I94" s="65"/>
      <c r="J94" s="65"/>
      <c r="K94" s="65"/>
      <c r="L94" s="65"/>
      <c r="M94" s="65"/>
      <c r="N94" s="71"/>
      <c r="O94" s="71"/>
      <c r="P94" s="71"/>
      <c r="Q94" s="71"/>
      <c r="R94" s="71"/>
      <c r="S94" s="71"/>
      <c r="T94" s="71"/>
    </row>
    <row r="95" spans="1:20" s="15" customFormat="1">
      <c r="G95" s="76"/>
      <c r="H95" s="65"/>
      <c r="I95" s="65"/>
      <c r="J95" s="65"/>
      <c r="K95" s="65"/>
      <c r="L95" s="65"/>
      <c r="M95" s="65"/>
      <c r="N95" s="71"/>
      <c r="O95" s="71"/>
      <c r="P95" s="71"/>
      <c r="Q95" s="71"/>
      <c r="R95" s="71"/>
      <c r="S95" s="71"/>
      <c r="T95" s="71"/>
    </row>
    <row r="96" spans="1:20" s="15" customFormat="1">
      <c r="G96" s="76"/>
      <c r="H96" s="65"/>
      <c r="I96" s="65"/>
      <c r="J96" s="65"/>
      <c r="K96" s="65"/>
      <c r="L96" s="65"/>
      <c r="M96" s="65"/>
      <c r="N96" s="71"/>
      <c r="O96" s="71"/>
      <c r="P96" s="71"/>
      <c r="Q96" s="71"/>
      <c r="R96" s="71"/>
      <c r="S96" s="71"/>
      <c r="T96" s="71"/>
    </row>
    <row r="97" spans="7:20" s="15" customFormat="1">
      <c r="G97" s="76"/>
      <c r="H97" s="65"/>
      <c r="I97" s="65"/>
      <c r="J97" s="65"/>
      <c r="K97" s="65"/>
      <c r="L97" s="65"/>
      <c r="M97" s="65"/>
      <c r="N97" s="71"/>
      <c r="O97" s="71"/>
      <c r="P97" s="71"/>
      <c r="Q97" s="71"/>
      <c r="R97" s="71"/>
      <c r="S97" s="71"/>
      <c r="T97" s="71"/>
    </row>
    <row r="98" spans="7:20" s="15" customFormat="1">
      <c r="G98" s="76"/>
      <c r="H98" s="65"/>
      <c r="I98" s="65"/>
      <c r="J98" s="65"/>
      <c r="K98" s="65"/>
      <c r="L98" s="65"/>
      <c r="M98" s="65"/>
      <c r="N98" s="71"/>
      <c r="O98" s="71"/>
      <c r="P98" s="71"/>
      <c r="Q98" s="71"/>
      <c r="R98" s="71"/>
      <c r="S98" s="71"/>
      <c r="T98" s="71"/>
    </row>
    <row r="99" spans="7:20" s="15" customFormat="1">
      <c r="G99" s="76"/>
      <c r="H99" s="65"/>
      <c r="I99" s="65"/>
      <c r="J99" s="65"/>
      <c r="K99" s="65"/>
      <c r="L99" s="65"/>
      <c r="M99" s="65"/>
      <c r="N99" s="71"/>
      <c r="O99" s="71"/>
      <c r="P99" s="71"/>
      <c r="Q99" s="71"/>
      <c r="R99" s="71"/>
      <c r="S99" s="71"/>
      <c r="T99" s="71"/>
    </row>
    <row r="100" spans="7:20" s="15" customFormat="1">
      <c r="G100" s="76"/>
      <c r="H100" s="65"/>
      <c r="I100" s="65"/>
      <c r="J100" s="65"/>
      <c r="K100" s="65"/>
      <c r="L100" s="65"/>
      <c r="M100" s="65"/>
      <c r="N100" s="71"/>
      <c r="O100" s="71"/>
      <c r="P100" s="71"/>
      <c r="Q100" s="71"/>
      <c r="R100" s="71"/>
      <c r="S100" s="71"/>
      <c r="T100" s="71"/>
    </row>
    <row r="101" spans="7:20" s="15" customFormat="1">
      <c r="G101" s="76"/>
      <c r="H101" s="65"/>
      <c r="I101" s="65"/>
      <c r="J101" s="65"/>
      <c r="K101" s="65"/>
      <c r="L101" s="65"/>
      <c r="M101" s="65"/>
      <c r="N101" s="71"/>
      <c r="O101" s="71"/>
      <c r="P101" s="71"/>
      <c r="Q101" s="71"/>
      <c r="R101" s="71"/>
      <c r="S101" s="71"/>
      <c r="T101" s="71"/>
    </row>
    <row r="102" spans="7:20" s="15" customFormat="1">
      <c r="G102" s="76"/>
      <c r="H102" s="65"/>
      <c r="I102" s="65"/>
      <c r="J102" s="65"/>
      <c r="K102" s="65"/>
      <c r="L102" s="65"/>
      <c r="M102" s="65"/>
      <c r="N102" s="71"/>
      <c r="O102" s="71"/>
      <c r="P102" s="71"/>
      <c r="Q102" s="71"/>
      <c r="R102" s="71"/>
      <c r="S102" s="71"/>
      <c r="T102" s="71"/>
    </row>
    <row r="103" spans="7:20" s="15" customFormat="1">
      <c r="G103" s="76"/>
      <c r="H103" s="65"/>
      <c r="I103" s="65"/>
      <c r="J103" s="65"/>
      <c r="K103" s="65"/>
      <c r="L103" s="65"/>
      <c r="M103" s="65"/>
      <c r="N103" s="71"/>
      <c r="O103" s="71"/>
      <c r="P103" s="71"/>
      <c r="Q103" s="71"/>
      <c r="R103" s="71"/>
      <c r="S103" s="71"/>
      <c r="T103" s="71"/>
    </row>
    <row r="104" spans="7:20" s="15" customFormat="1">
      <c r="G104" s="76"/>
      <c r="H104" s="65"/>
      <c r="I104" s="65"/>
      <c r="J104" s="65"/>
      <c r="K104" s="65"/>
      <c r="L104" s="65"/>
      <c r="M104" s="65"/>
      <c r="N104" s="71"/>
      <c r="O104" s="71"/>
      <c r="P104" s="71"/>
      <c r="Q104" s="71"/>
      <c r="R104" s="71"/>
      <c r="S104" s="71"/>
      <c r="T104" s="71"/>
    </row>
    <row r="105" spans="7:20" s="15" customFormat="1">
      <c r="G105" s="76"/>
      <c r="H105" s="65"/>
      <c r="I105" s="65"/>
      <c r="J105" s="65"/>
      <c r="K105" s="65"/>
      <c r="L105" s="65"/>
      <c r="M105" s="65"/>
      <c r="N105" s="71"/>
      <c r="O105" s="71"/>
      <c r="P105" s="71"/>
      <c r="Q105" s="71"/>
      <c r="R105" s="71"/>
      <c r="S105" s="71"/>
      <c r="T105" s="71"/>
    </row>
    <row r="106" spans="7:20" s="15" customFormat="1">
      <c r="G106" s="76"/>
      <c r="H106" s="65"/>
      <c r="I106" s="65"/>
      <c r="J106" s="65"/>
      <c r="K106" s="65"/>
      <c r="L106" s="65"/>
      <c r="M106" s="65"/>
      <c r="N106" s="71"/>
      <c r="O106" s="71"/>
      <c r="P106" s="71"/>
      <c r="Q106" s="71"/>
      <c r="R106" s="71"/>
      <c r="S106" s="71"/>
      <c r="T106" s="71"/>
    </row>
    <row r="107" spans="7:20" s="15" customFormat="1">
      <c r="G107" s="76"/>
      <c r="H107" s="65"/>
      <c r="I107" s="65"/>
      <c r="J107" s="65"/>
      <c r="K107" s="65"/>
      <c r="L107" s="65"/>
      <c r="M107" s="65"/>
      <c r="N107" s="71"/>
      <c r="O107" s="71"/>
      <c r="P107" s="71"/>
      <c r="Q107" s="71"/>
      <c r="R107" s="71"/>
      <c r="S107" s="71"/>
      <c r="T107" s="71"/>
    </row>
    <row r="108" spans="7:20" s="15" customFormat="1">
      <c r="G108" s="76"/>
      <c r="H108" s="65"/>
      <c r="I108" s="65"/>
      <c r="J108" s="65"/>
      <c r="K108" s="65"/>
      <c r="L108" s="65"/>
      <c r="M108" s="65"/>
      <c r="N108" s="71"/>
      <c r="O108" s="71"/>
      <c r="P108" s="71"/>
      <c r="Q108" s="71"/>
      <c r="R108" s="71"/>
      <c r="S108" s="71"/>
      <c r="T108" s="71"/>
    </row>
    <row r="109" spans="7:20" s="15" customFormat="1">
      <c r="G109" s="76"/>
      <c r="H109" s="65"/>
      <c r="I109" s="65"/>
      <c r="J109" s="65"/>
      <c r="K109" s="65"/>
      <c r="L109" s="65"/>
      <c r="M109" s="65"/>
      <c r="N109" s="71"/>
      <c r="O109" s="71"/>
      <c r="P109" s="71"/>
      <c r="Q109" s="71"/>
      <c r="R109" s="71"/>
      <c r="S109" s="71"/>
      <c r="T109" s="71"/>
    </row>
    <row r="110" spans="7:20" s="15" customFormat="1">
      <c r="G110" s="76"/>
      <c r="H110" s="65"/>
      <c r="I110" s="65"/>
      <c r="J110" s="65"/>
      <c r="K110" s="65"/>
      <c r="L110" s="65"/>
      <c r="M110" s="65"/>
      <c r="N110" s="71"/>
      <c r="O110" s="71"/>
      <c r="P110" s="71"/>
      <c r="Q110" s="71"/>
      <c r="R110" s="71"/>
      <c r="S110" s="71"/>
      <c r="T110" s="71"/>
    </row>
    <row r="111" spans="7:20" s="15" customFormat="1">
      <c r="G111" s="76"/>
      <c r="H111" s="65"/>
      <c r="I111" s="65"/>
      <c r="J111" s="65"/>
      <c r="K111" s="65"/>
      <c r="L111" s="65"/>
      <c r="M111" s="65"/>
      <c r="N111" s="71"/>
      <c r="O111" s="71"/>
      <c r="P111" s="71"/>
      <c r="Q111" s="71"/>
      <c r="R111" s="71"/>
      <c r="S111" s="71"/>
      <c r="T111" s="71"/>
    </row>
    <row r="112" spans="7:20" s="15" customFormat="1">
      <c r="G112" s="76"/>
      <c r="H112" s="65"/>
      <c r="I112" s="65"/>
      <c r="J112" s="65"/>
      <c r="K112" s="65"/>
      <c r="L112" s="65"/>
      <c r="M112" s="65"/>
      <c r="N112" s="71"/>
      <c r="O112" s="71"/>
      <c r="P112" s="71"/>
      <c r="Q112" s="71"/>
      <c r="R112" s="71"/>
      <c r="S112" s="71"/>
      <c r="T112" s="71"/>
    </row>
    <row r="113" spans="7:20" s="15" customFormat="1">
      <c r="G113" s="76"/>
      <c r="H113" s="65"/>
      <c r="I113" s="65"/>
      <c r="J113" s="65"/>
      <c r="K113" s="65"/>
      <c r="L113" s="65"/>
      <c r="M113" s="65"/>
      <c r="N113" s="71"/>
      <c r="O113" s="71"/>
      <c r="P113" s="71"/>
      <c r="Q113" s="71"/>
      <c r="R113" s="71"/>
      <c r="S113" s="71"/>
      <c r="T113" s="71"/>
    </row>
    <row r="114" spans="7:20" s="15" customFormat="1">
      <c r="G114" s="76"/>
      <c r="H114" s="65"/>
      <c r="I114" s="65"/>
      <c r="J114" s="65"/>
      <c r="K114" s="65"/>
      <c r="L114" s="65"/>
      <c r="M114" s="65"/>
      <c r="N114" s="71"/>
      <c r="O114" s="71"/>
      <c r="P114" s="71"/>
      <c r="Q114" s="71"/>
      <c r="R114" s="71"/>
      <c r="S114" s="71"/>
      <c r="T114" s="71"/>
    </row>
    <row r="115" spans="7:20" s="15" customFormat="1">
      <c r="G115" s="76"/>
      <c r="H115" s="65"/>
      <c r="I115" s="65"/>
      <c r="J115" s="65"/>
      <c r="K115" s="65"/>
      <c r="L115" s="65"/>
      <c r="M115" s="65"/>
      <c r="N115" s="71"/>
      <c r="O115" s="71"/>
      <c r="P115" s="71"/>
      <c r="Q115" s="71"/>
      <c r="R115" s="71"/>
      <c r="S115" s="71"/>
      <c r="T115" s="71"/>
    </row>
    <row r="116" spans="7:20" s="15" customFormat="1">
      <c r="G116" s="76"/>
      <c r="H116" s="65"/>
      <c r="I116" s="65"/>
      <c r="J116" s="65"/>
      <c r="K116" s="65"/>
      <c r="L116" s="65"/>
      <c r="M116" s="65"/>
      <c r="N116" s="71"/>
      <c r="O116" s="71"/>
      <c r="P116" s="71"/>
      <c r="Q116" s="71"/>
      <c r="R116" s="71"/>
      <c r="S116" s="71"/>
      <c r="T116" s="71"/>
    </row>
    <row r="117" spans="7:20" s="15" customFormat="1">
      <c r="G117" s="76"/>
      <c r="H117" s="65"/>
      <c r="I117" s="65"/>
      <c r="J117" s="65"/>
      <c r="K117" s="65"/>
      <c r="L117" s="65"/>
      <c r="M117" s="65"/>
      <c r="N117" s="71"/>
      <c r="O117" s="71"/>
      <c r="P117" s="71"/>
      <c r="Q117" s="71"/>
      <c r="R117" s="71"/>
      <c r="S117" s="71"/>
      <c r="T117" s="71"/>
    </row>
    <row r="118" spans="7:20" s="15" customFormat="1">
      <c r="G118" s="76"/>
      <c r="H118" s="65"/>
      <c r="I118" s="65"/>
      <c r="J118" s="65"/>
      <c r="K118" s="65"/>
      <c r="L118" s="65"/>
      <c r="M118" s="65"/>
      <c r="N118" s="71"/>
      <c r="O118" s="71"/>
      <c r="P118" s="71"/>
      <c r="Q118" s="71"/>
      <c r="R118" s="71"/>
      <c r="S118" s="71"/>
      <c r="T118" s="71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D63" sqref="D63"/>
    </sheetView>
  </sheetViews>
  <sheetFormatPr defaultColWidth="9.140625" defaultRowHeight="13.5"/>
  <cols>
    <col min="1" max="1" width="4.85546875" style="8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08" customFormat="1" ht="22.5" customHeight="1">
      <c r="A1" s="572" t="s">
        <v>61</v>
      </c>
      <c r="B1" s="572"/>
      <c r="C1" s="572"/>
      <c r="D1" s="572"/>
      <c r="E1" s="572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2" s="82" customFormat="1" ht="33" customHeight="1">
      <c r="A2" s="573" t="str">
        <f>+'[5]Ekamut-caxs'!A9:D9</f>
        <v xml:space="preserve">« Ավ. Իսահակյանի անվան ԿԳ» ՀՈԱԿ-ի  </v>
      </c>
      <c r="B2" s="574"/>
      <c r="C2" s="574"/>
      <c r="D2" s="574"/>
      <c r="E2" s="57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82" customFormat="1" ht="24" customHeight="1">
      <c r="A3" s="575" t="s">
        <v>125</v>
      </c>
      <c r="B3" s="575"/>
      <c r="C3" s="575"/>
      <c r="D3" s="575"/>
      <c r="E3" s="57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12" customFormat="1" ht="16.5" customHeight="1">
      <c r="A4" s="576" t="s">
        <v>211</v>
      </c>
      <c r="B4" s="576"/>
      <c r="C4" s="576"/>
      <c r="D4" s="576"/>
      <c r="E4" s="576"/>
      <c r="F4" s="109"/>
      <c r="G4" s="110"/>
      <c r="H4" s="110"/>
      <c r="I4" s="110"/>
      <c r="J4" s="110"/>
      <c r="K4" s="110"/>
      <c r="L4" s="110"/>
      <c r="M4" s="111"/>
      <c r="N4" s="111"/>
      <c r="O4" s="111"/>
      <c r="P4" s="111"/>
      <c r="Q4" s="111"/>
      <c r="R4" s="111"/>
      <c r="S4" s="111"/>
      <c r="T4" s="111"/>
      <c r="U4" s="111"/>
      <c r="V4" s="111"/>
    </row>
    <row r="5" spans="1:22" ht="13.5" customHeight="1">
      <c r="D5" s="113"/>
      <c r="E5" s="113" t="s">
        <v>117</v>
      </c>
    </row>
    <row r="6" spans="1:22" s="118" customFormat="1" ht="56.25" customHeight="1">
      <c r="A6" s="114" t="s">
        <v>3</v>
      </c>
      <c r="B6" s="115" t="s">
        <v>126</v>
      </c>
      <c r="C6" s="114" t="s">
        <v>127</v>
      </c>
      <c r="D6" s="114" t="s">
        <v>128</v>
      </c>
      <c r="E6" s="116" t="s">
        <v>129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</row>
    <row r="7" spans="1:22" s="82" customFormat="1" ht="21.75" customHeight="1">
      <c r="A7" s="577" t="s">
        <v>130</v>
      </c>
      <c r="B7" s="578"/>
      <c r="C7" s="578"/>
      <c r="D7" s="142"/>
      <c r="E7" s="14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01" customFormat="1" ht="28.5" customHeight="1">
      <c r="A8" s="119">
        <v>1</v>
      </c>
      <c r="B8" s="389" t="s">
        <v>131</v>
      </c>
      <c r="C8" s="119"/>
      <c r="D8" s="120">
        <f>SUM(D9:D29)</f>
        <v>512.34300000000007</v>
      </c>
      <c r="E8" s="121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22">
        <v>1.1000000000000001</v>
      </c>
      <c r="B9" s="390" t="s">
        <v>246</v>
      </c>
      <c r="C9" s="391" t="s">
        <v>28</v>
      </c>
      <c r="D9" s="392">
        <v>78.7</v>
      </c>
      <c r="E9" s="25"/>
    </row>
    <row r="10" spans="1:22" ht="27" customHeight="1">
      <c r="A10" s="122">
        <v>1.2</v>
      </c>
      <c r="B10" s="393" t="s">
        <v>247</v>
      </c>
      <c r="C10" s="394" t="s">
        <v>248</v>
      </c>
      <c r="D10" s="25">
        <v>88.4</v>
      </c>
      <c r="E10" s="25"/>
    </row>
    <row r="11" spans="1:22" ht="27" customHeight="1">
      <c r="A11" s="122">
        <v>1.3</v>
      </c>
      <c r="B11" s="124" t="s">
        <v>142</v>
      </c>
      <c r="C11" s="122" t="s">
        <v>41</v>
      </c>
      <c r="D11" s="25">
        <v>345.24299999999999</v>
      </c>
      <c r="E11" s="25"/>
    </row>
    <row r="12" spans="1:22" ht="27" hidden="1" customHeight="1">
      <c r="A12" s="122">
        <v>1.4</v>
      </c>
      <c r="B12" s="124" t="s">
        <v>138</v>
      </c>
      <c r="C12" s="125" t="s">
        <v>139</v>
      </c>
      <c r="D12" s="25"/>
      <c r="E12" s="25"/>
    </row>
    <row r="13" spans="1:22" ht="27" hidden="1" customHeight="1">
      <c r="A13" s="122">
        <v>1.5</v>
      </c>
      <c r="B13" s="124"/>
      <c r="C13" s="122" t="s">
        <v>140</v>
      </c>
      <c r="D13" s="25"/>
      <c r="E13" s="25"/>
    </row>
    <row r="14" spans="1:22" ht="18" hidden="1" customHeight="1">
      <c r="A14" s="122">
        <v>1.6</v>
      </c>
      <c r="B14" s="123" t="s">
        <v>174</v>
      </c>
      <c r="C14" s="122" t="s">
        <v>141</v>
      </c>
      <c r="D14" s="25"/>
      <c r="E14" s="25"/>
    </row>
    <row r="15" spans="1:22" ht="33.75" hidden="1" customHeight="1">
      <c r="A15" s="122">
        <v>1.7</v>
      </c>
      <c r="B15" s="124"/>
      <c r="C15" s="122" t="s">
        <v>163</v>
      </c>
      <c r="D15" s="25"/>
      <c r="E15" s="25"/>
    </row>
    <row r="16" spans="1:22" ht="22.5" hidden="1" customHeight="1">
      <c r="A16" s="122">
        <v>1.8</v>
      </c>
      <c r="B16" s="124"/>
      <c r="C16" s="126" t="s">
        <v>162</v>
      </c>
      <c r="D16" s="25"/>
      <c r="E16" s="25"/>
    </row>
    <row r="17" spans="1:22" ht="18" hidden="1" customHeight="1">
      <c r="A17" s="122">
        <v>1.9</v>
      </c>
      <c r="B17" s="124"/>
      <c r="C17" s="126"/>
      <c r="D17" s="25"/>
      <c r="E17" s="25"/>
    </row>
    <row r="18" spans="1:22" ht="18" hidden="1" customHeight="1">
      <c r="A18" s="127">
        <v>2</v>
      </c>
      <c r="B18" s="124"/>
      <c r="C18" s="126"/>
      <c r="D18" s="25"/>
      <c r="E18" s="25"/>
    </row>
    <row r="19" spans="1:22" ht="18" hidden="1" customHeight="1">
      <c r="A19" s="122">
        <v>2.1</v>
      </c>
      <c r="B19" s="124"/>
      <c r="C19" s="126"/>
      <c r="D19" s="25"/>
      <c r="E19" s="25"/>
    </row>
    <row r="20" spans="1:22" ht="18" hidden="1" customHeight="1">
      <c r="A20" s="122">
        <v>2.2000000000000002</v>
      </c>
      <c r="B20" s="124"/>
      <c r="C20" s="126"/>
      <c r="D20" s="25"/>
      <c r="E20" s="25"/>
    </row>
    <row r="21" spans="1:22" ht="18" hidden="1" customHeight="1">
      <c r="A21" s="122">
        <v>2.2999999999999998</v>
      </c>
      <c r="B21" s="124"/>
      <c r="C21" s="126"/>
      <c r="D21" s="25"/>
      <c r="E21" s="25"/>
    </row>
    <row r="22" spans="1:22" ht="27.75" hidden="1" customHeight="1">
      <c r="A22" s="122">
        <v>2.4</v>
      </c>
      <c r="B22" s="124"/>
      <c r="C22" s="126"/>
      <c r="D22" s="25"/>
      <c r="E22" s="25"/>
    </row>
    <row r="23" spans="1:22" ht="27.75" hidden="1" customHeight="1">
      <c r="A23" s="122">
        <v>2.5</v>
      </c>
      <c r="B23" s="124" t="s">
        <v>142</v>
      </c>
      <c r="C23" s="122" t="s">
        <v>28</v>
      </c>
      <c r="D23" s="25"/>
      <c r="E23" s="25"/>
    </row>
    <row r="24" spans="1:22" ht="27.75" hidden="1" customHeight="1">
      <c r="A24" s="122">
        <v>2.6</v>
      </c>
      <c r="B24" s="124" t="s">
        <v>142</v>
      </c>
      <c r="C24" s="122" t="s">
        <v>41</v>
      </c>
      <c r="D24" s="25"/>
      <c r="E24" s="25"/>
    </row>
    <row r="25" spans="1:22" ht="27.75" hidden="1" customHeight="1">
      <c r="A25" s="122">
        <v>2.7</v>
      </c>
      <c r="B25" s="124" t="s">
        <v>142</v>
      </c>
      <c r="C25" s="122" t="s">
        <v>143</v>
      </c>
      <c r="D25" s="25"/>
      <c r="E25" s="25"/>
    </row>
    <row r="26" spans="1:22" ht="27.75" hidden="1" customHeight="1">
      <c r="A26" s="122">
        <v>2.8</v>
      </c>
      <c r="B26" s="124" t="s">
        <v>142</v>
      </c>
      <c r="C26" s="122" t="s">
        <v>144</v>
      </c>
      <c r="D26" s="25"/>
      <c r="E26" s="25"/>
    </row>
    <row r="27" spans="1:22" ht="27" hidden="1" customHeight="1">
      <c r="A27" s="122">
        <v>2.9</v>
      </c>
      <c r="B27" s="123" t="s">
        <v>145</v>
      </c>
      <c r="C27" s="122" t="s">
        <v>146</v>
      </c>
      <c r="D27" s="25"/>
      <c r="E27" s="25"/>
    </row>
    <row r="28" spans="1:22" ht="26.25" hidden="1" customHeight="1">
      <c r="A28" s="128">
        <v>2.1</v>
      </c>
      <c r="B28" s="124" t="s">
        <v>147</v>
      </c>
      <c r="C28" s="122" t="s">
        <v>148</v>
      </c>
      <c r="D28" s="25"/>
      <c r="E28" s="25"/>
    </row>
    <row r="29" spans="1:22" ht="26.25" hidden="1" customHeight="1">
      <c r="A29" s="128">
        <v>2.11</v>
      </c>
      <c r="B29" s="124"/>
      <c r="C29" s="126" t="s">
        <v>149</v>
      </c>
      <c r="D29" s="25"/>
      <c r="E29" s="25"/>
    </row>
    <row r="30" spans="1:22" s="101" customFormat="1" ht="34.5" hidden="1" customHeight="1">
      <c r="A30" s="119">
        <v>2</v>
      </c>
      <c r="B30" s="129" t="s">
        <v>150</v>
      </c>
      <c r="C30" s="119"/>
      <c r="D30" s="120">
        <f>SUM(D31:D33)</f>
        <v>0</v>
      </c>
      <c r="E30" s="121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22">
        <v>2.1</v>
      </c>
      <c r="B31" s="124"/>
      <c r="C31" s="122" t="s">
        <v>151</v>
      </c>
      <c r="D31" s="25"/>
      <c r="E31" s="25"/>
    </row>
    <row r="32" spans="1:22" ht="21" hidden="1" customHeight="1">
      <c r="A32" s="122">
        <v>2.2000000000000002</v>
      </c>
      <c r="B32" s="124" t="s">
        <v>152</v>
      </c>
      <c r="C32" s="122" t="s">
        <v>153</v>
      </c>
      <c r="D32" s="25"/>
      <c r="E32" s="25"/>
    </row>
    <row r="33" spans="1:22" ht="26.25" hidden="1" customHeight="1">
      <c r="A33" s="122">
        <v>2.2999999999999998</v>
      </c>
      <c r="B33" s="124" t="s">
        <v>152</v>
      </c>
      <c r="C33" s="122" t="s">
        <v>154</v>
      </c>
      <c r="D33" s="25"/>
      <c r="E33" s="130"/>
    </row>
    <row r="34" spans="1:22" s="108" customFormat="1" ht="21.75" customHeight="1">
      <c r="A34" s="40"/>
      <c r="B34" s="131" t="s">
        <v>63</v>
      </c>
      <c r="C34" s="132"/>
      <c r="D34" s="133">
        <f>D8+D30</f>
        <v>512.34300000000007</v>
      </c>
      <c r="E34" s="134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</row>
    <row r="35" spans="1:22" s="82" customFormat="1" ht="33.75" customHeight="1">
      <c r="A35" s="577" t="s">
        <v>155</v>
      </c>
      <c r="B35" s="578"/>
      <c r="C35" s="578"/>
      <c r="D35" s="142"/>
      <c r="E35" s="14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22">
        <v>1.1000000000000001</v>
      </c>
      <c r="B36" s="123" t="s">
        <v>132</v>
      </c>
      <c r="C36" s="122" t="s">
        <v>133</v>
      </c>
      <c r="D36" s="25">
        <v>831.73699999999997</v>
      </c>
      <c r="E36" s="25"/>
    </row>
    <row r="37" spans="1:22" ht="25.5" customHeight="1">
      <c r="A37" s="122">
        <v>1.2</v>
      </c>
      <c r="B37" s="123" t="s">
        <v>134</v>
      </c>
      <c r="C37" s="122" t="s">
        <v>135</v>
      </c>
      <c r="D37" s="25">
        <v>707.904</v>
      </c>
      <c r="E37" s="25"/>
    </row>
    <row r="38" spans="1:22" ht="21" customHeight="1">
      <c r="A38" s="122">
        <v>1.3</v>
      </c>
      <c r="B38" s="123" t="s">
        <v>136</v>
      </c>
      <c r="C38" s="122" t="s">
        <v>137</v>
      </c>
      <c r="D38" s="25">
        <v>15.635999999999999</v>
      </c>
      <c r="E38" s="25"/>
    </row>
    <row r="39" spans="1:22" ht="21" hidden="1" customHeight="1">
      <c r="A39" s="122">
        <v>1.4</v>
      </c>
      <c r="B39" s="124" t="s">
        <v>138</v>
      </c>
      <c r="C39" s="125" t="s">
        <v>139</v>
      </c>
      <c r="D39" s="25"/>
      <c r="E39" s="25"/>
    </row>
    <row r="40" spans="1:22" ht="21" hidden="1" customHeight="1">
      <c r="A40" s="122">
        <v>1.5</v>
      </c>
      <c r="B40" s="124"/>
      <c r="C40" s="122" t="s">
        <v>140</v>
      </c>
      <c r="D40" s="25"/>
      <c r="E40" s="25"/>
    </row>
    <row r="41" spans="1:22" ht="20.25" customHeight="1">
      <c r="A41" s="122">
        <v>1.4</v>
      </c>
      <c r="B41" s="123" t="s">
        <v>174</v>
      </c>
      <c r="C41" s="122" t="s">
        <v>141</v>
      </c>
      <c r="D41" s="25">
        <v>103.417</v>
      </c>
      <c r="E41" s="25"/>
    </row>
    <row r="42" spans="1:22" ht="24.75" customHeight="1">
      <c r="A42" s="122">
        <v>1.5</v>
      </c>
      <c r="B42" s="123" t="s">
        <v>132</v>
      </c>
      <c r="C42" s="122" t="s">
        <v>163</v>
      </c>
      <c r="D42" s="25">
        <v>2.27</v>
      </c>
      <c r="E42" s="25"/>
    </row>
    <row r="43" spans="1:22" ht="24.75" customHeight="1">
      <c r="A43" s="122">
        <v>1.6</v>
      </c>
      <c r="B43" s="123" t="s">
        <v>249</v>
      </c>
      <c r="C43" s="122" t="s">
        <v>163</v>
      </c>
      <c r="D43" s="25">
        <v>43.564</v>
      </c>
      <c r="E43" s="25"/>
    </row>
    <row r="44" spans="1:22" ht="23.25" hidden="1" customHeight="1">
      <c r="A44" s="122">
        <v>1.9</v>
      </c>
      <c r="B44" s="124"/>
      <c r="C44" s="126"/>
      <c r="D44" s="25"/>
      <c r="E44" s="25"/>
    </row>
    <row r="45" spans="1:22" ht="23.25" hidden="1" customHeight="1">
      <c r="A45" s="127">
        <v>2</v>
      </c>
      <c r="B45" s="124"/>
      <c r="C45" s="126"/>
      <c r="D45" s="25"/>
      <c r="E45" s="25"/>
    </row>
    <row r="46" spans="1:22" ht="23.25" hidden="1" customHeight="1">
      <c r="A46" s="122">
        <v>2.1</v>
      </c>
      <c r="B46" s="124"/>
      <c r="C46" s="126"/>
      <c r="D46" s="25"/>
      <c r="E46" s="25"/>
    </row>
    <row r="47" spans="1:22" ht="21" hidden="1" customHeight="1">
      <c r="A47" s="122">
        <v>2.2000000000000002</v>
      </c>
      <c r="B47" s="124" t="s">
        <v>142</v>
      </c>
      <c r="C47" s="122" t="s">
        <v>28</v>
      </c>
      <c r="D47" s="25"/>
      <c r="E47" s="25"/>
    </row>
    <row r="48" spans="1:22" ht="21" customHeight="1">
      <c r="A48" s="122">
        <v>2.1</v>
      </c>
      <c r="B48" s="124" t="s">
        <v>142</v>
      </c>
      <c r="C48" s="122" t="s">
        <v>41</v>
      </c>
      <c r="D48" s="25">
        <v>898.48599999999999</v>
      </c>
      <c r="E48" s="25"/>
    </row>
    <row r="49" spans="1:22" ht="21" customHeight="1">
      <c r="A49" s="122">
        <v>2.2000000000000002</v>
      </c>
      <c r="B49" s="124" t="s">
        <v>142</v>
      </c>
      <c r="C49" s="122" t="s">
        <v>143</v>
      </c>
      <c r="D49" s="25">
        <v>120.286</v>
      </c>
      <c r="E49" s="25"/>
    </row>
    <row r="50" spans="1:22" ht="24" customHeight="1">
      <c r="A50" s="122">
        <v>2.2999999999999998</v>
      </c>
      <c r="B50" s="124" t="s">
        <v>142</v>
      </c>
      <c r="C50" s="122" t="s">
        <v>144</v>
      </c>
      <c r="D50" s="25">
        <v>41.341000000000001</v>
      </c>
      <c r="E50" s="25"/>
    </row>
    <row r="51" spans="1:22" ht="27" customHeight="1">
      <c r="A51" s="122">
        <v>2.4</v>
      </c>
      <c r="B51" s="395" t="s">
        <v>250</v>
      </c>
      <c r="C51" s="122" t="s">
        <v>146</v>
      </c>
      <c r="D51" s="25">
        <v>48.965000000000003</v>
      </c>
      <c r="E51" s="25"/>
    </row>
    <row r="52" spans="1:22" ht="24" hidden="1" customHeight="1">
      <c r="A52" s="122">
        <v>2.7</v>
      </c>
      <c r="B52" s="124" t="s">
        <v>147</v>
      </c>
      <c r="C52" s="122" t="s">
        <v>148</v>
      </c>
      <c r="D52" s="25"/>
      <c r="E52" s="25"/>
    </row>
    <row r="53" spans="1:22" ht="24" hidden="1" customHeight="1">
      <c r="A53" s="122">
        <v>2.8</v>
      </c>
      <c r="B53" s="124"/>
      <c r="C53" s="126" t="s">
        <v>149</v>
      </c>
      <c r="D53" s="25"/>
      <c r="E53" s="25"/>
    </row>
    <row r="54" spans="1:22" ht="33" customHeight="1">
      <c r="A54" s="122"/>
      <c r="B54" s="389" t="s">
        <v>156</v>
      </c>
      <c r="C54" s="24"/>
      <c r="D54" s="120">
        <f>SUM(D55:D58)</f>
        <v>9155.1</v>
      </c>
      <c r="E54" s="25"/>
    </row>
    <row r="55" spans="1:22" ht="33" customHeight="1">
      <c r="A55" s="122">
        <v>1.1000000000000001</v>
      </c>
      <c r="B55" s="157" t="s">
        <v>251</v>
      </c>
      <c r="C55" s="158" t="s">
        <v>161</v>
      </c>
      <c r="D55" s="127">
        <v>9155.1</v>
      </c>
      <c r="E55" s="25"/>
      <c r="F55" s="98"/>
    </row>
    <row r="56" spans="1:22" ht="30" hidden="1" customHeight="1">
      <c r="A56" s="122">
        <v>1.2</v>
      </c>
      <c r="B56" s="135"/>
      <c r="C56" s="122" t="s">
        <v>151</v>
      </c>
      <c r="D56" s="25"/>
      <c r="E56" s="122"/>
    </row>
    <row r="57" spans="1:22" ht="24.75" hidden="1" customHeight="1">
      <c r="A57" s="122">
        <v>1.3</v>
      </c>
      <c r="B57" s="124" t="s">
        <v>147</v>
      </c>
      <c r="C57" s="122" t="s">
        <v>153</v>
      </c>
      <c r="D57" s="25"/>
      <c r="E57" s="25"/>
    </row>
    <row r="58" spans="1:22" ht="24.75" hidden="1" customHeight="1">
      <c r="A58" s="122">
        <v>1.4</v>
      </c>
      <c r="B58" s="124" t="s">
        <v>147</v>
      </c>
      <c r="C58" s="122" t="s">
        <v>154</v>
      </c>
      <c r="D58" s="25"/>
      <c r="E58" s="25"/>
    </row>
    <row r="59" spans="1:22" s="108" customFormat="1" ht="29.25" customHeight="1">
      <c r="A59" s="136"/>
      <c r="B59" s="131" t="s">
        <v>63</v>
      </c>
      <c r="C59" s="137"/>
      <c r="D59" s="138">
        <f>SUM(D36:D54)</f>
        <v>11968.706</v>
      </c>
      <c r="E59" s="139"/>
      <c r="F59" s="205">
        <f>+D59-D55</f>
        <v>2813.6059999999998</v>
      </c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</row>
    <row r="60" spans="1:22" ht="10.5" customHeight="1"/>
    <row r="61" spans="1:22" ht="39" customHeight="1">
      <c r="C61" s="140" t="s">
        <v>157</v>
      </c>
    </row>
    <row r="62" spans="1:22" ht="59.25" customHeight="1">
      <c r="A62" s="141">
        <v>1</v>
      </c>
      <c r="B62" s="142" t="s">
        <v>226</v>
      </c>
      <c r="C62" s="138">
        <f>'Dramakan hosqer'!G13</f>
        <v>11456.239999999932</v>
      </c>
      <c r="D62" s="580" t="s">
        <v>158</v>
      </c>
      <c r="E62" s="581"/>
    </row>
    <row r="63" spans="1:22" ht="36.75" customHeight="1"/>
    <row r="64" spans="1:22" s="101" customFormat="1" ht="25.5" customHeight="1">
      <c r="A64" s="143"/>
      <c r="B64" s="107" t="s">
        <v>2</v>
      </c>
      <c r="C64" s="144"/>
      <c r="D64" s="582">
        <f>+'[5]Ekamut-caxs'!C76</f>
        <v>0</v>
      </c>
      <c r="E64" s="58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01" customFormat="1" ht="12.75" customHeight="1">
      <c r="A65" s="143"/>
      <c r="C65" s="388"/>
      <c r="D65" s="579" t="s">
        <v>86</v>
      </c>
      <c r="E65" s="57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01" customFormat="1" ht="22.5" customHeight="1">
      <c r="A66" s="143"/>
      <c r="B66" s="107" t="s">
        <v>6</v>
      </c>
      <c r="C66" s="144"/>
      <c r="D66" s="582">
        <f>+'[5]Ekamut-caxs'!C78</f>
        <v>0</v>
      </c>
      <c r="E66" s="58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01" customFormat="1" ht="13.5" customHeight="1">
      <c r="A67" s="143"/>
      <c r="B67" s="145"/>
      <c r="C67" s="143" t="s">
        <v>1</v>
      </c>
      <c r="D67" s="579" t="s">
        <v>86</v>
      </c>
      <c r="E67" s="57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46" customFormat="1" ht="36" customHeight="1"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</row>
    <row r="76" spans="1:22" ht="24" customHeight="1"/>
    <row r="77" spans="1:22" ht="0.75" hidden="1" customHeight="1"/>
    <row r="78" spans="1:22" s="101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81"/>
      <c r="B82" s="1"/>
      <c r="C82" s="1"/>
      <c r="D82" s="1"/>
      <c r="E82" s="1"/>
    </row>
    <row r="83" spans="1:5" s="15" customFormat="1" ht="24" customHeight="1">
      <c r="A83" s="81"/>
      <c r="B83" s="1"/>
      <c r="C83" s="1"/>
      <c r="D83" s="1"/>
      <c r="E83" s="1"/>
    </row>
    <row r="84" spans="1:5" s="15" customFormat="1">
      <c r="A84" s="81"/>
      <c r="B84" s="1"/>
      <c r="C84" s="1"/>
      <c r="D84" s="1"/>
      <c r="E84" s="1"/>
    </row>
    <row r="85" spans="1:5" s="15" customFormat="1" ht="24.75" customHeight="1">
      <c r="A85" s="81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B13" sqref="B13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4" t="s">
        <v>61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5" s="18" customFormat="1" ht="25.5" customHeight="1">
      <c r="A2" s="562" t="str">
        <f>+'Ekamut-caxs'!A9:D9</f>
        <v xml:space="preserve">«Ա. Իսահակյանի անվան կենտրոնական գրադարան» ՀՈԱԿ-ի 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17"/>
      <c r="O2" s="17"/>
    </row>
    <row r="3" spans="1:15" ht="25.5" customHeight="1">
      <c r="A3" s="575" t="s">
        <v>220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 thickBot="1">
      <c r="M4" s="89" t="s">
        <v>0</v>
      </c>
    </row>
    <row r="5" spans="1:15" ht="33.75" customHeight="1">
      <c r="A5" s="586" t="s">
        <v>122</v>
      </c>
      <c r="B5" s="588" t="s">
        <v>62</v>
      </c>
      <c r="C5" s="590" t="s">
        <v>208</v>
      </c>
      <c r="D5" s="591"/>
      <c r="E5" s="591"/>
      <c r="F5" s="591"/>
      <c r="G5" s="591"/>
      <c r="H5" s="591"/>
      <c r="I5" s="591"/>
      <c r="J5" s="591"/>
      <c r="K5" s="591"/>
      <c r="L5" s="592"/>
      <c r="M5" s="593" t="s">
        <v>124</v>
      </c>
    </row>
    <row r="6" spans="1:15" ht="126" customHeight="1">
      <c r="A6" s="587"/>
      <c r="B6" s="589"/>
      <c r="C6" s="188" t="s">
        <v>191</v>
      </c>
      <c r="D6" s="187" t="s">
        <v>209</v>
      </c>
      <c r="E6" s="187" t="s">
        <v>210</v>
      </c>
      <c r="F6" s="187" t="s">
        <v>123</v>
      </c>
      <c r="G6" s="187" t="s">
        <v>192</v>
      </c>
      <c r="H6" s="187" t="s">
        <v>189</v>
      </c>
      <c r="I6" s="184" t="s">
        <v>190</v>
      </c>
      <c r="J6" s="309" t="s">
        <v>233</v>
      </c>
      <c r="K6" s="291" t="s">
        <v>232</v>
      </c>
      <c r="L6" s="189" t="s">
        <v>168</v>
      </c>
      <c r="M6" s="594"/>
    </row>
    <row r="7" spans="1:15" ht="31.5" customHeight="1">
      <c r="A7" s="188">
        <v>1</v>
      </c>
      <c r="B7" s="195" t="s">
        <v>225</v>
      </c>
      <c r="C7" s="296">
        <f>23482*12</f>
        <v>281784</v>
      </c>
      <c r="D7" s="180"/>
      <c r="E7" s="295"/>
      <c r="F7" s="295">
        <v>300</v>
      </c>
      <c r="G7" s="180"/>
      <c r="H7" s="180"/>
      <c r="I7" s="180"/>
      <c r="J7" s="180"/>
      <c r="K7" s="180"/>
      <c r="L7" s="297">
        <v>1500</v>
      </c>
      <c r="M7" s="193">
        <f>ROUND(SUM(C7:L7),1)</f>
        <v>283584</v>
      </c>
    </row>
    <row r="8" spans="1:15" ht="55.5" customHeight="1" thickBot="1">
      <c r="A8" s="310">
        <v>2</v>
      </c>
      <c r="B8" s="311" t="s">
        <v>83</v>
      </c>
      <c r="C8" s="312">
        <v>300</v>
      </c>
      <c r="D8" s="191" t="s">
        <v>165</v>
      </c>
      <c r="E8" s="191" t="s">
        <v>165</v>
      </c>
      <c r="F8" s="191" t="s">
        <v>165</v>
      </c>
      <c r="G8" s="191" t="s">
        <v>165</v>
      </c>
      <c r="H8" s="191" t="s">
        <v>165</v>
      </c>
      <c r="I8" s="191" t="s">
        <v>165</v>
      </c>
      <c r="J8" s="191" t="s">
        <v>165</v>
      </c>
      <c r="K8" s="191" t="s">
        <v>165</v>
      </c>
      <c r="L8" s="192" t="s">
        <v>165</v>
      </c>
      <c r="M8" s="313">
        <f>+C8</f>
        <v>300</v>
      </c>
    </row>
    <row r="9" spans="1:15" s="102" customFormat="1" ht="34.5" customHeight="1" thickBot="1">
      <c r="A9" s="196"/>
      <c r="B9" s="197" t="s">
        <v>63</v>
      </c>
      <c r="C9" s="190" t="s">
        <v>165</v>
      </c>
      <c r="D9" s="191" t="s">
        <v>165</v>
      </c>
      <c r="E9" s="191" t="s">
        <v>165</v>
      </c>
      <c r="F9" s="191" t="s">
        <v>165</v>
      </c>
      <c r="G9" s="191" t="s">
        <v>165</v>
      </c>
      <c r="H9" s="191" t="s">
        <v>165</v>
      </c>
      <c r="I9" s="191" t="s">
        <v>165</v>
      </c>
      <c r="J9" s="191" t="s">
        <v>165</v>
      </c>
      <c r="K9" s="191" t="s">
        <v>165</v>
      </c>
      <c r="L9" s="192" t="s">
        <v>165</v>
      </c>
      <c r="M9" s="194">
        <f>ROUND(SUM(M7:M8),1)</f>
        <v>283884</v>
      </c>
    </row>
    <row r="10" spans="1:15" s="102" customFormat="1" ht="34.5" customHeight="1">
      <c r="B10" s="308"/>
      <c r="C10" s="314"/>
      <c r="D10" s="314"/>
      <c r="E10" s="314"/>
      <c r="F10" s="314"/>
      <c r="G10" s="315"/>
      <c r="H10" s="316"/>
      <c r="I10" s="315"/>
      <c r="J10" s="315"/>
      <c r="K10" s="315"/>
      <c r="L10" s="317"/>
      <c r="M10" s="318"/>
    </row>
    <row r="11" spans="1:15" s="104" customFormat="1" ht="21" customHeight="1">
      <c r="B11" s="106"/>
      <c r="C11" s="146"/>
      <c r="D11" s="294"/>
      <c r="E11" s="185"/>
      <c r="F11" s="148"/>
      <c r="G11" s="103"/>
      <c r="H11" s="294"/>
      <c r="I11" s="595"/>
      <c r="J11" s="595"/>
      <c r="K11" s="595"/>
      <c r="L11" s="595"/>
      <c r="M11" s="179"/>
    </row>
    <row r="12" spans="1:15" s="102" customFormat="1" ht="69" customHeight="1">
      <c r="B12" s="596" t="s">
        <v>169</v>
      </c>
      <c r="C12" s="597"/>
      <c r="D12" s="146"/>
      <c r="G12" s="598" t="s">
        <v>193</v>
      </c>
      <c r="H12" s="599"/>
      <c r="I12" s="146"/>
      <c r="J12" s="146"/>
      <c r="K12" s="146"/>
      <c r="L12" s="146"/>
      <c r="M12" s="146"/>
    </row>
    <row r="13" spans="1:15" s="102" customFormat="1" ht="48" customHeight="1">
      <c r="B13" s="150" t="s">
        <v>160</v>
      </c>
      <c r="C13" s="114" t="s">
        <v>221</v>
      </c>
      <c r="D13" s="186"/>
      <c r="G13" s="264" t="s">
        <v>160</v>
      </c>
      <c r="H13" s="265" t="s">
        <v>222</v>
      </c>
      <c r="I13" s="186"/>
      <c r="J13" s="186"/>
      <c r="K13" s="186"/>
      <c r="L13" s="186"/>
      <c r="M13" s="160"/>
    </row>
    <row r="14" spans="1:15" s="102" customFormat="1" ht="24" customHeight="1">
      <c r="B14" s="298">
        <v>135200</v>
      </c>
      <c r="C14" s="298">
        <v>422500</v>
      </c>
      <c r="D14" s="299"/>
      <c r="G14" s="300">
        <v>135200</v>
      </c>
      <c r="H14" s="300">
        <v>967600</v>
      </c>
      <c r="I14" s="186"/>
      <c r="J14" s="186"/>
      <c r="K14" s="186"/>
      <c r="L14" s="186"/>
      <c r="M14" s="160"/>
    </row>
    <row r="15" spans="1:15" ht="19.5" customHeight="1"/>
    <row r="16" spans="1:15" s="87" customFormat="1" ht="24" customHeight="1">
      <c r="B16" s="90" t="s">
        <v>2</v>
      </c>
      <c r="E16" s="91"/>
      <c r="F16" s="92"/>
      <c r="G16" s="585">
        <f>+'Ekamut-caxs'!C75</f>
        <v>0</v>
      </c>
      <c r="H16" s="585"/>
      <c r="I16" s="93"/>
      <c r="J16" s="93"/>
      <c r="K16" s="93"/>
    </row>
    <row r="17" spans="2:11" s="83" customFormat="1" ht="17.25" customHeight="1">
      <c r="B17" s="85"/>
      <c r="E17" s="94" t="s">
        <v>85</v>
      </c>
      <c r="F17" s="95"/>
      <c r="G17" s="583" t="s">
        <v>86</v>
      </c>
      <c r="H17" s="583"/>
      <c r="I17" s="86"/>
      <c r="J17" s="86"/>
      <c r="K17" s="86"/>
    </row>
    <row r="18" spans="2:11" s="87" customFormat="1" ht="24.75" customHeight="1">
      <c r="B18" s="88" t="s">
        <v>6</v>
      </c>
      <c r="E18" s="96"/>
      <c r="F18" s="97"/>
      <c r="G18" s="585">
        <f>+'Ekamut-caxs'!C77</f>
        <v>0</v>
      </c>
      <c r="H18" s="585"/>
      <c r="I18" s="93"/>
      <c r="J18" s="93"/>
      <c r="K18" s="93"/>
    </row>
    <row r="19" spans="2:11" s="83" customFormat="1" ht="18.75" customHeight="1">
      <c r="E19" s="94" t="s">
        <v>85</v>
      </c>
      <c r="F19" s="95"/>
      <c r="G19" s="583" t="s">
        <v>86</v>
      </c>
      <c r="H19" s="583"/>
      <c r="I19" s="86"/>
      <c r="J19" s="86"/>
      <c r="K19" s="86"/>
    </row>
    <row r="20" spans="2:11" s="84" customFormat="1" ht="16.5">
      <c r="C20" s="86"/>
      <c r="D20" s="86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SheetLayoutView="100" workbookViewId="0">
      <selection activeCell="G30" sqref="G30:H30"/>
    </sheetView>
  </sheetViews>
  <sheetFormatPr defaultColWidth="9.140625" defaultRowHeight="16.5"/>
  <cols>
    <col min="1" max="1" width="4.140625" style="207" customWidth="1"/>
    <col min="2" max="2" width="15.5703125" style="207" customWidth="1"/>
    <col min="3" max="3" width="10.140625" style="207" customWidth="1"/>
    <col min="4" max="4" width="17.42578125" style="207" customWidth="1"/>
    <col min="5" max="5" width="10.85546875" style="207" customWidth="1"/>
    <col min="6" max="6" width="17.85546875" style="207" customWidth="1"/>
    <col min="7" max="7" width="13.28515625" style="207" customWidth="1"/>
    <col min="8" max="8" width="16.5703125" style="207" customWidth="1"/>
    <col min="9" max="9" width="14.85546875" style="207" customWidth="1"/>
    <col min="10" max="10" width="16" style="207" customWidth="1"/>
    <col min="11" max="11" width="8" style="207" customWidth="1"/>
    <col min="12" max="12" width="8.140625" style="207" customWidth="1"/>
    <col min="13" max="13" width="14.85546875" style="207" customWidth="1"/>
    <col min="14" max="14" width="11.85546875" style="207" customWidth="1"/>
    <col min="15" max="15" width="14.85546875" style="207" customWidth="1"/>
    <col min="16" max="16384" width="9.140625" style="207"/>
  </cols>
  <sheetData>
    <row r="1" spans="1:15" s="206" customFormat="1" ht="18.75" customHeight="1">
      <c r="A1" s="601" t="s">
        <v>61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2" spans="1:15" s="206" customFormat="1" ht="21.75" customHeight="1">
      <c r="A2" s="600" t="str">
        <f>+'Ekamut-caxs'!A9:D9</f>
        <v xml:space="preserve">«Ա. Իսահակյանի անվան կենտրոնական գրադարան» ՀՈԱԿ-ի 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</row>
    <row r="3" spans="1:15" s="206" customFormat="1" ht="21" customHeight="1">
      <c r="A3" s="600" t="s">
        <v>87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  <c r="O3" s="600"/>
    </row>
    <row r="4" spans="1:15" ht="21" customHeight="1" thickBot="1"/>
    <row r="5" spans="1:15" s="208" customFormat="1" ht="24.75" customHeight="1">
      <c r="A5" s="607" t="s">
        <v>107</v>
      </c>
      <c r="B5" s="609" t="s">
        <v>88</v>
      </c>
      <c r="C5" s="611" t="s">
        <v>89</v>
      </c>
      <c r="D5" s="612"/>
      <c r="E5" s="612"/>
      <c r="F5" s="613"/>
      <c r="G5" s="614" t="s">
        <v>90</v>
      </c>
      <c r="H5" s="614"/>
      <c r="I5" s="614"/>
      <c r="J5" s="614"/>
      <c r="K5" s="615" t="s">
        <v>114</v>
      </c>
      <c r="L5" s="615"/>
      <c r="M5" s="615"/>
      <c r="N5" s="615"/>
      <c r="O5" s="615"/>
    </row>
    <row r="6" spans="1:15" s="214" customFormat="1" ht="51" customHeight="1">
      <c r="A6" s="608"/>
      <c r="B6" s="610"/>
      <c r="C6" s="209" t="s">
        <v>244</v>
      </c>
      <c r="D6" s="210" t="s">
        <v>199</v>
      </c>
      <c r="E6" s="210" t="s">
        <v>245</v>
      </c>
      <c r="F6" s="211" t="s">
        <v>215</v>
      </c>
      <c r="G6" s="210" t="s">
        <v>200</v>
      </c>
      <c r="H6" s="212" t="s">
        <v>199</v>
      </c>
      <c r="I6" s="210" t="s">
        <v>216</v>
      </c>
      <c r="J6" s="212" t="s">
        <v>215</v>
      </c>
      <c r="K6" s="210" t="s">
        <v>198</v>
      </c>
      <c r="L6" s="210" t="s">
        <v>245</v>
      </c>
      <c r="M6" s="212" t="s">
        <v>217</v>
      </c>
      <c r="N6" s="213" t="s">
        <v>218</v>
      </c>
      <c r="O6" s="213" t="s">
        <v>219</v>
      </c>
    </row>
    <row r="7" spans="1:15" ht="19.5" customHeight="1">
      <c r="A7" s="215">
        <v>1</v>
      </c>
      <c r="B7" s="216" t="s">
        <v>91</v>
      </c>
      <c r="C7" s="275">
        <v>7037</v>
      </c>
      <c r="D7" s="276">
        <f t="shared" ref="D7:D10" si="0">IF((C7&lt;10000), C7*143.7, C7*107.1)</f>
        <v>1011216.8999999999</v>
      </c>
      <c r="E7" s="275">
        <f>C7</f>
        <v>7037</v>
      </c>
      <c r="F7" s="276">
        <f>IF((E7&lt;10000), E7*143.7, E7*106.3)</f>
        <v>1011216.8999999999</v>
      </c>
      <c r="G7" s="275">
        <v>13004</v>
      </c>
      <c r="H7" s="277">
        <v>652569</v>
      </c>
      <c r="I7" s="275">
        <f>G7</f>
        <v>13004</v>
      </c>
      <c r="J7" s="277">
        <f>+I7*53.48</f>
        <v>695453.91999999993</v>
      </c>
      <c r="K7" s="275">
        <v>69</v>
      </c>
      <c r="L7" s="275">
        <v>69</v>
      </c>
      <c r="M7" s="319">
        <f>+L7*200.42</f>
        <v>13828.98</v>
      </c>
      <c r="N7" s="320">
        <f>+L7*5.572</f>
        <v>384.46800000000002</v>
      </c>
      <c r="O7" s="320">
        <f>+N7+M7</f>
        <v>14213.448</v>
      </c>
    </row>
    <row r="8" spans="1:15" ht="19.5" customHeight="1">
      <c r="A8" s="215">
        <v>2</v>
      </c>
      <c r="B8" s="216" t="s">
        <v>186</v>
      </c>
      <c r="C8" s="275">
        <v>5639</v>
      </c>
      <c r="D8" s="276">
        <f t="shared" si="0"/>
        <v>810324.29999999993</v>
      </c>
      <c r="E8" s="275">
        <f t="shared" ref="E8:E18" si="1">C8</f>
        <v>5639</v>
      </c>
      <c r="F8" s="276">
        <f t="shared" ref="F8:F18" si="2">IF((E8&lt;10000), E8*143.7, E8*106.3)</f>
        <v>810324.29999999993</v>
      </c>
      <c r="G8" s="275">
        <v>11335</v>
      </c>
      <c r="H8" s="277">
        <v>568560</v>
      </c>
      <c r="I8" s="275">
        <f t="shared" ref="I8:I18" si="3">G8</f>
        <v>11335</v>
      </c>
      <c r="J8" s="277">
        <f t="shared" ref="J8:J18" si="4">+I8*53.48</f>
        <v>606195.79999999993</v>
      </c>
      <c r="K8" s="275">
        <v>64</v>
      </c>
      <c r="L8" s="275">
        <v>64</v>
      </c>
      <c r="M8" s="319">
        <f t="shared" ref="M8:M16" si="5">+L8*200.42</f>
        <v>12826.88</v>
      </c>
      <c r="N8" s="320">
        <f t="shared" ref="N8:N18" si="6">+L8*5.572</f>
        <v>356.608</v>
      </c>
      <c r="O8" s="320">
        <f t="shared" ref="O8:O18" si="7">+N8+M8</f>
        <v>13183.487999999999</v>
      </c>
    </row>
    <row r="9" spans="1:15" ht="19.5" customHeight="1">
      <c r="A9" s="215">
        <v>3</v>
      </c>
      <c r="B9" s="216" t="s">
        <v>92</v>
      </c>
      <c r="C9" s="275">
        <v>4564</v>
      </c>
      <c r="D9" s="276">
        <f t="shared" si="0"/>
        <v>655846.79999999993</v>
      </c>
      <c r="E9" s="275">
        <f t="shared" si="1"/>
        <v>4564</v>
      </c>
      <c r="F9" s="276">
        <f t="shared" si="2"/>
        <v>655846.79999999993</v>
      </c>
      <c r="G9" s="275">
        <v>10231</v>
      </c>
      <c r="H9" s="277">
        <v>513986</v>
      </c>
      <c r="I9" s="275">
        <f t="shared" si="3"/>
        <v>10231</v>
      </c>
      <c r="J9" s="277">
        <f t="shared" si="4"/>
        <v>547153.88</v>
      </c>
      <c r="K9" s="275">
        <v>119</v>
      </c>
      <c r="L9" s="275">
        <v>119</v>
      </c>
      <c r="M9" s="319">
        <f t="shared" si="5"/>
        <v>23849.98</v>
      </c>
      <c r="N9" s="320">
        <f t="shared" si="6"/>
        <v>663.06799999999998</v>
      </c>
      <c r="O9" s="320">
        <f t="shared" si="7"/>
        <v>24513.047999999999</v>
      </c>
    </row>
    <row r="10" spans="1:15" ht="19.5" customHeight="1">
      <c r="A10" s="215">
        <v>4</v>
      </c>
      <c r="B10" s="216" t="s">
        <v>93</v>
      </c>
      <c r="C10" s="275">
        <v>77</v>
      </c>
      <c r="D10" s="276">
        <f t="shared" si="0"/>
        <v>11064.9</v>
      </c>
      <c r="E10" s="275">
        <f t="shared" si="1"/>
        <v>77</v>
      </c>
      <c r="F10" s="276">
        <f t="shared" si="2"/>
        <v>11064.9</v>
      </c>
      <c r="G10" s="275">
        <v>2725</v>
      </c>
      <c r="H10" s="277">
        <v>135474</v>
      </c>
      <c r="I10" s="275">
        <f t="shared" si="3"/>
        <v>2725</v>
      </c>
      <c r="J10" s="277">
        <f t="shared" si="4"/>
        <v>145733</v>
      </c>
      <c r="K10" s="275">
        <v>95</v>
      </c>
      <c r="L10" s="275">
        <v>95</v>
      </c>
      <c r="M10" s="319">
        <f t="shared" si="5"/>
        <v>19039.899999999998</v>
      </c>
      <c r="N10" s="320">
        <f t="shared" si="6"/>
        <v>529.34</v>
      </c>
      <c r="O10" s="320">
        <f t="shared" si="7"/>
        <v>19569.239999999998</v>
      </c>
    </row>
    <row r="11" spans="1:15" ht="19.5" customHeight="1">
      <c r="A11" s="215">
        <v>5</v>
      </c>
      <c r="B11" s="216" t="s">
        <v>94</v>
      </c>
      <c r="C11" s="219"/>
      <c r="D11" s="220"/>
      <c r="E11" s="275">
        <f t="shared" si="1"/>
        <v>0</v>
      </c>
      <c r="F11" s="276">
        <f t="shared" si="2"/>
        <v>0</v>
      </c>
      <c r="G11" s="275">
        <v>2196</v>
      </c>
      <c r="H11" s="277">
        <v>108573</v>
      </c>
      <c r="I11" s="275">
        <f t="shared" si="3"/>
        <v>2196</v>
      </c>
      <c r="J11" s="277">
        <f t="shared" si="4"/>
        <v>117442.07999999999</v>
      </c>
      <c r="K11" s="275">
        <v>69</v>
      </c>
      <c r="L11" s="275">
        <v>69</v>
      </c>
      <c r="M11" s="319">
        <f t="shared" si="5"/>
        <v>13828.98</v>
      </c>
      <c r="N11" s="320">
        <f t="shared" si="6"/>
        <v>384.46800000000002</v>
      </c>
      <c r="O11" s="320">
        <f t="shared" si="7"/>
        <v>14213.448</v>
      </c>
    </row>
    <row r="12" spans="1:15" ht="19.5" customHeight="1">
      <c r="A12" s="215">
        <v>6</v>
      </c>
      <c r="B12" s="216" t="s">
        <v>95</v>
      </c>
      <c r="C12" s="219"/>
      <c r="D12" s="220"/>
      <c r="E12" s="275">
        <f t="shared" si="1"/>
        <v>0</v>
      </c>
      <c r="F12" s="276">
        <f t="shared" si="2"/>
        <v>0</v>
      </c>
      <c r="G12" s="275">
        <v>2741</v>
      </c>
      <c r="H12" s="277">
        <v>137995</v>
      </c>
      <c r="I12" s="275">
        <f t="shared" si="3"/>
        <v>2741</v>
      </c>
      <c r="J12" s="277">
        <f t="shared" si="4"/>
        <v>146588.68</v>
      </c>
      <c r="K12" s="275">
        <v>92</v>
      </c>
      <c r="L12" s="275">
        <v>92</v>
      </c>
      <c r="M12" s="319">
        <f t="shared" si="5"/>
        <v>18438.64</v>
      </c>
      <c r="N12" s="320">
        <f t="shared" si="6"/>
        <v>512.62400000000002</v>
      </c>
      <c r="O12" s="320">
        <f t="shared" si="7"/>
        <v>18951.263999999999</v>
      </c>
    </row>
    <row r="13" spans="1:15" ht="19.5" customHeight="1">
      <c r="A13" s="215">
        <v>7</v>
      </c>
      <c r="B13" s="216" t="s">
        <v>96</v>
      </c>
      <c r="C13" s="219"/>
      <c r="D13" s="220"/>
      <c r="E13" s="275">
        <f t="shared" si="1"/>
        <v>0</v>
      </c>
      <c r="F13" s="276">
        <f t="shared" si="2"/>
        <v>0</v>
      </c>
      <c r="G13" s="275">
        <v>3574</v>
      </c>
      <c r="H13" s="277">
        <v>178866</v>
      </c>
      <c r="I13" s="275">
        <f t="shared" si="3"/>
        <v>3574</v>
      </c>
      <c r="J13" s="277">
        <f t="shared" si="4"/>
        <v>191137.52</v>
      </c>
      <c r="K13" s="275">
        <v>74</v>
      </c>
      <c r="L13" s="275">
        <v>74</v>
      </c>
      <c r="M13" s="319">
        <f t="shared" si="5"/>
        <v>14831.08</v>
      </c>
      <c r="N13" s="320">
        <f t="shared" si="6"/>
        <v>412.32800000000003</v>
      </c>
      <c r="O13" s="320">
        <f t="shared" si="7"/>
        <v>15243.407999999999</v>
      </c>
    </row>
    <row r="14" spans="1:15" ht="19.5" customHeight="1">
      <c r="A14" s="215">
        <v>8</v>
      </c>
      <c r="B14" s="221" t="s">
        <v>97</v>
      </c>
      <c r="C14" s="219"/>
      <c r="D14" s="220"/>
      <c r="E14" s="275">
        <f t="shared" si="1"/>
        <v>0</v>
      </c>
      <c r="F14" s="276">
        <f t="shared" si="2"/>
        <v>0</v>
      </c>
      <c r="G14" s="275">
        <v>3527</v>
      </c>
      <c r="H14" s="277">
        <v>177057</v>
      </c>
      <c r="I14" s="275">
        <f t="shared" si="3"/>
        <v>3527</v>
      </c>
      <c r="J14" s="277">
        <f t="shared" si="4"/>
        <v>188623.96</v>
      </c>
      <c r="K14" s="275">
        <v>110</v>
      </c>
      <c r="L14" s="275">
        <v>110</v>
      </c>
      <c r="M14" s="319">
        <f t="shared" si="5"/>
        <v>22046.199999999997</v>
      </c>
      <c r="N14" s="320">
        <f t="shared" si="6"/>
        <v>612.91999999999996</v>
      </c>
      <c r="O14" s="320">
        <f t="shared" si="7"/>
        <v>22659.119999999995</v>
      </c>
    </row>
    <row r="15" spans="1:15" ht="19.5" customHeight="1">
      <c r="A15" s="215">
        <v>9</v>
      </c>
      <c r="B15" s="221" t="s">
        <v>98</v>
      </c>
      <c r="C15" s="219"/>
      <c r="D15" s="220"/>
      <c r="E15" s="275">
        <f t="shared" si="1"/>
        <v>0</v>
      </c>
      <c r="F15" s="276">
        <f t="shared" si="2"/>
        <v>0</v>
      </c>
      <c r="G15" s="275">
        <v>2443</v>
      </c>
      <c r="H15" s="277">
        <v>121175</v>
      </c>
      <c r="I15" s="275">
        <f t="shared" si="3"/>
        <v>2443</v>
      </c>
      <c r="J15" s="277">
        <f t="shared" si="4"/>
        <v>130651.64</v>
      </c>
      <c r="K15" s="275">
        <v>127</v>
      </c>
      <c r="L15" s="275">
        <v>127</v>
      </c>
      <c r="M15" s="319">
        <f t="shared" si="5"/>
        <v>25453.34</v>
      </c>
      <c r="N15" s="320">
        <f t="shared" si="6"/>
        <v>707.64400000000001</v>
      </c>
      <c r="O15" s="320">
        <f t="shared" si="7"/>
        <v>26160.984</v>
      </c>
    </row>
    <row r="16" spans="1:15" ht="19.5" customHeight="1">
      <c r="A16" s="215">
        <v>10</v>
      </c>
      <c r="B16" s="221" t="s">
        <v>99</v>
      </c>
      <c r="C16" s="219"/>
      <c r="D16" s="220"/>
      <c r="E16" s="275">
        <f t="shared" si="1"/>
        <v>0</v>
      </c>
      <c r="F16" s="276">
        <f t="shared" si="2"/>
        <v>0</v>
      </c>
      <c r="G16" s="275">
        <v>2749</v>
      </c>
      <c r="H16" s="277">
        <v>137045</v>
      </c>
      <c r="I16" s="275">
        <f t="shared" si="3"/>
        <v>2749</v>
      </c>
      <c r="J16" s="277">
        <f t="shared" si="4"/>
        <v>147016.51999999999</v>
      </c>
      <c r="K16" s="275">
        <v>96</v>
      </c>
      <c r="L16" s="275">
        <v>96</v>
      </c>
      <c r="M16" s="319">
        <f t="shared" si="5"/>
        <v>19240.32</v>
      </c>
      <c r="N16" s="320">
        <f t="shared" si="6"/>
        <v>534.91200000000003</v>
      </c>
      <c r="O16" s="320">
        <f t="shared" si="7"/>
        <v>19775.232</v>
      </c>
    </row>
    <row r="17" spans="1:15" ht="19.5" customHeight="1">
      <c r="A17" s="215">
        <v>11</v>
      </c>
      <c r="B17" s="221" t="s">
        <v>100</v>
      </c>
      <c r="C17" s="217">
        <v>3583</v>
      </c>
      <c r="D17" s="387">
        <f>+C17*143.7</f>
        <v>514877.1</v>
      </c>
      <c r="E17" s="275">
        <f t="shared" si="1"/>
        <v>3583</v>
      </c>
      <c r="F17" s="276">
        <f t="shared" si="2"/>
        <v>514877.1</v>
      </c>
      <c r="G17" s="279">
        <v>8989</v>
      </c>
      <c r="H17" s="280">
        <v>4453575</v>
      </c>
      <c r="I17" s="275">
        <f t="shared" si="3"/>
        <v>8989</v>
      </c>
      <c r="J17" s="277">
        <f t="shared" si="4"/>
        <v>480731.72</v>
      </c>
      <c r="K17" s="278">
        <v>110</v>
      </c>
      <c r="L17" s="275">
        <v>110</v>
      </c>
      <c r="M17" s="319">
        <v>22052</v>
      </c>
      <c r="N17" s="320">
        <f t="shared" si="6"/>
        <v>612.91999999999996</v>
      </c>
      <c r="O17" s="320">
        <f t="shared" si="7"/>
        <v>22664.92</v>
      </c>
    </row>
    <row r="18" spans="1:15" ht="19.5" customHeight="1">
      <c r="A18" s="215">
        <v>12</v>
      </c>
      <c r="B18" s="221" t="s">
        <v>101</v>
      </c>
      <c r="C18" s="217">
        <v>5788</v>
      </c>
      <c r="D18" s="387">
        <f>+C18*143.7</f>
        <v>831735.6</v>
      </c>
      <c r="E18" s="275">
        <f t="shared" si="1"/>
        <v>5788</v>
      </c>
      <c r="F18" s="276">
        <f t="shared" si="2"/>
        <v>831735.6</v>
      </c>
      <c r="G18" s="279">
        <v>14103</v>
      </c>
      <c r="H18" s="280">
        <v>707901</v>
      </c>
      <c r="I18" s="275">
        <f t="shared" si="3"/>
        <v>14103</v>
      </c>
      <c r="J18" s="277">
        <f t="shared" si="4"/>
        <v>754228.44</v>
      </c>
      <c r="K18" s="278">
        <v>78</v>
      </c>
      <c r="L18" s="275">
        <v>78</v>
      </c>
      <c r="M18" s="319">
        <v>15636</v>
      </c>
      <c r="N18" s="320">
        <f t="shared" si="6"/>
        <v>434.61599999999999</v>
      </c>
      <c r="O18" s="320">
        <f t="shared" si="7"/>
        <v>16070.616</v>
      </c>
    </row>
    <row r="19" spans="1:15" ht="32.25" customHeight="1" thickBot="1">
      <c r="A19" s="222"/>
      <c r="B19" s="223" t="s">
        <v>84</v>
      </c>
      <c r="C19" s="224">
        <f t="shared" ref="C19:K19" si="8">SUM(C7:C18)</f>
        <v>26688</v>
      </c>
      <c r="D19" s="225">
        <f t="shared" si="8"/>
        <v>3835065.5999999996</v>
      </c>
      <c r="E19" s="226">
        <f t="shared" si="8"/>
        <v>26688</v>
      </c>
      <c r="F19" s="227">
        <f>SUM(F7:F18)</f>
        <v>3835065.5999999996</v>
      </c>
      <c r="G19" s="228">
        <f>SUM(G7:G18)</f>
        <v>77617</v>
      </c>
      <c r="H19" s="225">
        <f>SUM(H7:H18)</f>
        <v>7892776</v>
      </c>
      <c r="I19" s="226">
        <f>SUM(I7:I18)</f>
        <v>77617</v>
      </c>
      <c r="J19" s="229">
        <f>SUM(J7:J18)</f>
        <v>4150957.1599999997</v>
      </c>
      <c r="K19" s="224">
        <f t="shared" si="8"/>
        <v>1103</v>
      </c>
      <c r="L19" s="226">
        <f>SUM(L7:L18)</f>
        <v>1103</v>
      </c>
      <c r="M19" s="321">
        <f>SUM(M7:M18)</f>
        <v>221072.3</v>
      </c>
      <c r="N19" s="230">
        <f>SUM(N7:N18)</f>
        <v>6145.9160000000002</v>
      </c>
      <c r="O19" s="321">
        <f>SUM(O7:O18)</f>
        <v>227218.21599999999</v>
      </c>
    </row>
    <row r="20" spans="1:15" ht="21.75" customHeight="1">
      <c r="B20" s="231"/>
      <c r="C20" s="232"/>
      <c r="D20" s="233"/>
      <c r="E20" s="232"/>
      <c r="F20" s="233">
        <f>ROUND(F19/1000,1)</f>
        <v>3835.1</v>
      </c>
      <c r="G20" s="232"/>
      <c r="H20" s="233"/>
      <c r="I20" s="232"/>
      <c r="J20" s="233">
        <f>ROUND(J19/1000,1)</f>
        <v>4151</v>
      </c>
      <c r="K20" s="232"/>
      <c r="L20" s="232"/>
      <c r="M20" s="233">
        <f>ROUND(M19/1000,1)</f>
        <v>221.1</v>
      </c>
      <c r="N20" s="233">
        <f t="shared" ref="N20:O20" si="9">ROUND(N19/1000,1)</f>
        <v>6.1</v>
      </c>
      <c r="O20" s="233">
        <f t="shared" si="9"/>
        <v>227.2</v>
      </c>
    </row>
    <row r="21" spans="1:15" ht="33.75" customHeight="1" thickBot="1">
      <c r="B21" s="603" t="s">
        <v>187</v>
      </c>
      <c r="C21" s="603"/>
      <c r="D21" s="603"/>
      <c r="E21" s="234"/>
      <c r="F21" s="235"/>
      <c r="H21" s="234"/>
      <c r="M21" s="233"/>
    </row>
    <row r="22" spans="1:15" s="206" customFormat="1" ht="34.5" customHeight="1">
      <c r="A22" s="236"/>
      <c r="B22" s="237" t="s">
        <v>118</v>
      </c>
      <c r="C22" s="238" t="s">
        <v>119</v>
      </c>
      <c r="D22" s="238" t="s">
        <v>175</v>
      </c>
      <c r="E22" s="238" t="s">
        <v>175</v>
      </c>
      <c r="F22" s="239" t="s">
        <v>175</v>
      </c>
      <c r="G22" s="238" t="s">
        <v>119</v>
      </c>
      <c r="H22" s="238" t="s">
        <v>175</v>
      </c>
      <c r="I22" s="238" t="s">
        <v>175</v>
      </c>
      <c r="J22" s="240" t="s">
        <v>175</v>
      </c>
      <c r="K22" s="238" t="s">
        <v>119</v>
      </c>
      <c r="L22" s="238" t="s">
        <v>175</v>
      </c>
      <c r="M22" s="266" t="s">
        <v>175</v>
      </c>
      <c r="N22" s="236" t="s">
        <v>175</v>
      </c>
      <c r="O22" s="240" t="s">
        <v>175</v>
      </c>
    </row>
    <row r="23" spans="1:15" ht="23.25" customHeight="1">
      <c r="A23" s="241">
        <v>1</v>
      </c>
      <c r="B23" s="282"/>
      <c r="C23" s="281"/>
      <c r="D23" s="218" t="s">
        <v>175</v>
      </c>
      <c r="E23" s="218" t="s">
        <v>175</v>
      </c>
      <c r="F23" s="276"/>
      <c r="G23" s="286"/>
      <c r="H23" s="218" t="s">
        <v>175</v>
      </c>
      <c r="I23" s="218" t="s">
        <v>175</v>
      </c>
      <c r="J23" s="288"/>
      <c r="K23" s="286"/>
      <c r="L23" s="218" t="s">
        <v>175</v>
      </c>
      <c r="M23" s="289"/>
      <c r="N23" s="241" t="s">
        <v>175</v>
      </c>
      <c r="O23" s="268" t="s">
        <v>175</v>
      </c>
    </row>
    <row r="24" spans="1:15" ht="23.25" customHeight="1">
      <c r="A24" s="241">
        <v>2</v>
      </c>
      <c r="B24" s="282"/>
      <c r="C24" s="281"/>
      <c r="D24" s="218" t="s">
        <v>175</v>
      </c>
      <c r="E24" s="218" t="s">
        <v>175</v>
      </c>
      <c r="F24" s="276"/>
      <c r="G24" s="286"/>
      <c r="H24" s="218" t="s">
        <v>175</v>
      </c>
      <c r="I24" s="218" t="s">
        <v>175</v>
      </c>
      <c r="J24" s="288"/>
      <c r="K24" s="286"/>
      <c r="L24" s="218" t="s">
        <v>175</v>
      </c>
      <c r="M24" s="289"/>
      <c r="N24" s="241" t="s">
        <v>175</v>
      </c>
      <c r="O24" s="268" t="s">
        <v>175</v>
      </c>
    </row>
    <row r="25" spans="1:15" s="214" customFormat="1" ht="23.25" customHeight="1">
      <c r="A25" s="215">
        <v>3</v>
      </c>
      <c r="B25" s="283"/>
      <c r="C25" s="284"/>
      <c r="D25" s="242" t="s">
        <v>175</v>
      </c>
      <c r="E25" s="242" t="s">
        <v>175</v>
      </c>
      <c r="F25" s="285"/>
      <c r="G25" s="287"/>
      <c r="H25" s="242" t="s">
        <v>175</v>
      </c>
      <c r="I25" s="242" t="s">
        <v>175</v>
      </c>
      <c r="J25" s="285"/>
      <c r="K25" s="287"/>
      <c r="L25" s="242" t="s">
        <v>175</v>
      </c>
      <c r="M25" s="290"/>
      <c r="N25" s="269" t="s">
        <v>175</v>
      </c>
      <c r="O25" s="270" t="s">
        <v>175</v>
      </c>
    </row>
    <row r="26" spans="1:15" s="206" customFormat="1" ht="24" customHeight="1">
      <c r="A26" s="243"/>
      <c r="B26" s="244" t="s">
        <v>63</v>
      </c>
      <c r="C26" s="245" t="s">
        <v>175</v>
      </c>
      <c r="D26" s="245" t="s">
        <v>175</v>
      </c>
      <c r="E26" s="245" t="s">
        <v>175</v>
      </c>
      <c r="F26" s="246">
        <f>SUM(F23:F25)</f>
        <v>0</v>
      </c>
      <c r="G26" s="247" t="s">
        <v>175</v>
      </c>
      <c r="H26" s="245" t="s">
        <v>175</v>
      </c>
      <c r="I26" s="245" t="s">
        <v>175</v>
      </c>
      <c r="J26" s="246">
        <f>SUM(J23:J25)</f>
        <v>0</v>
      </c>
      <c r="K26" s="247" t="s">
        <v>175</v>
      </c>
      <c r="L26" s="245" t="s">
        <v>175</v>
      </c>
      <c r="M26" s="267">
        <f>SUM(M23:M25)</f>
        <v>0</v>
      </c>
      <c r="N26" s="243" t="s">
        <v>175</v>
      </c>
      <c r="O26" s="271" t="s">
        <v>175</v>
      </c>
    </row>
    <row r="27" spans="1:15" s="206" customFormat="1" ht="27" customHeight="1" thickBot="1">
      <c r="A27" s="248"/>
      <c r="B27" s="249" t="s">
        <v>188</v>
      </c>
      <c r="C27" s="225"/>
      <c r="D27" s="225" t="s">
        <v>175</v>
      </c>
      <c r="E27" s="225" t="s">
        <v>175</v>
      </c>
      <c r="F27" s="227">
        <f>+F20-F26</f>
        <v>3835.1</v>
      </c>
      <c r="G27" s="250" t="s">
        <v>175</v>
      </c>
      <c r="H27" s="225" t="s">
        <v>175</v>
      </c>
      <c r="I27" s="225" t="s">
        <v>175</v>
      </c>
      <c r="J27" s="227">
        <f>J20-J26</f>
        <v>4151</v>
      </c>
      <c r="K27" s="250" t="s">
        <v>175</v>
      </c>
      <c r="L27" s="225" t="s">
        <v>175</v>
      </c>
      <c r="M27" s="229">
        <f>M20-M26</f>
        <v>221.1</v>
      </c>
      <c r="N27" s="248" t="s">
        <v>175</v>
      </c>
      <c r="O27" s="227">
        <f>+O20-M26</f>
        <v>227.2</v>
      </c>
    </row>
    <row r="28" spans="1:15" s="206" customFormat="1" ht="25.5" customHeight="1" thickBot="1">
      <c r="B28" s="251"/>
      <c r="F28" s="233"/>
      <c r="J28" s="272" t="s">
        <v>120</v>
      </c>
      <c r="K28" s="273"/>
      <c r="L28" s="273"/>
      <c r="M28" s="274">
        <f>+F26+J26+M26</f>
        <v>0</v>
      </c>
    </row>
    <row r="29" spans="1:15" s="206" customFormat="1" ht="20.25" customHeight="1">
      <c r="B29" s="251"/>
      <c r="F29" s="233"/>
      <c r="M29" s="233"/>
    </row>
    <row r="30" spans="1:15" s="231" customFormat="1" ht="25.5" customHeight="1">
      <c r="B30" s="252"/>
      <c r="C30" s="600" t="s">
        <v>2</v>
      </c>
      <c r="D30" s="600"/>
      <c r="E30" s="252"/>
      <c r="F30" s="252"/>
      <c r="G30" s="604"/>
      <c r="H30" s="604"/>
      <c r="I30" s="253"/>
      <c r="J30" s="605">
        <f>+'Ekamut-caxs'!C75</f>
        <v>0</v>
      </c>
      <c r="K30" s="605"/>
      <c r="M30" s="235"/>
    </row>
    <row r="31" spans="1:15" s="206" customFormat="1">
      <c r="C31" s="254"/>
      <c r="D31" s="254"/>
      <c r="E31" s="255"/>
      <c r="F31" s="255"/>
      <c r="G31" s="606" t="s">
        <v>85</v>
      </c>
      <c r="H31" s="606"/>
      <c r="I31" s="256"/>
      <c r="J31" s="606" t="s">
        <v>102</v>
      </c>
      <c r="K31" s="606"/>
    </row>
    <row r="32" spans="1:15" s="231" customFormat="1" ht="23.25" customHeight="1">
      <c r="B32" s="252"/>
      <c r="C32" s="257" t="s">
        <v>6</v>
      </c>
      <c r="D32" s="257"/>
      <c r="E32" s="252"/>
      <c r="F32" s="252"/>
      <c r="G32" s="605"/>
      <c r="H32" s="605"/>
      <c r="I32" s="258"/>
      <c r="J32" s="605">
        <f>+'Ekamut-caxs'!C77</f>
        <v>0</v>
      </c>
      <c r="K32" s="605"/>
    </row>
    <row r="33" spans="3:13" s="206" customFormat="1">
      <c r="C33" s="234"/>
      <c r="D33" s="234"/>
      <c r="G33" s="606" t="s">
        <v>85</v>
      </c>
      <c r="H33" s="606"/>
      <c r="I33" s="256"/>
      <c r="J33" s="606" t="s">
        <v>102</v>
      </c>
      <c r="K33" s="606"/>
    </row>
    <row r="34" spans="3:13">
      <c r="F34" s="259" t="s">
        <v>1</v>
      </c>
    </row>
    <row r="35" spans="3:13" ht="16.5" customHeight="1">
      <c r="C35" s="260" t="s">
        <v>103</v>
      </c>
      <c r="D35" s="260"/>
      <c r="E35" s="260" t="s">
        <v>104</v>
      </c>
      <c r="F35" s="260" t="s">
        <v>224</v>
      </c>
      <c r="I35" s="261" t="s">
        <v>105</v>
      </c>
      <c r="J35" s="262" t="s">
        <v>178</v>
      </c>
      <c r="K35" s="262"/>
      <c r="L35" s="262" t="s">
        <v>179</v>
      </c>
      <c r="M35" s="262" t="s">
        <v>223</v>
      </c>
    </row>
    <row r="36" spans="3:13" ht="16.5" customHeight="1">
      <c r="C36" s="260" t="s">
        <v>106</v>
      </c>
      <c r="D36" s="260"/>
      <c r="E36" s="260" t="s">
        <v>104</v>
      </c>
      <c r="F36" s="260" t="s">
        <v>180</v>
      </c>
      <c r="I36" s="602" t="s">
        <v>181</v>
      </c>
      <c r="J36" s="602"/>
      <c r="K36" s="262"/>
      <c r="L36" s="602" t="s">
        <v>182</v>
      </c>
      <c r="M36" s="602"/>
    </row>
    <row r="37" spans="3:13">
      <c r="C37" s="260"/>
      <c r="D37" s="260"/>
      <c r="E37" s="602" t="s">
        <v>183</v>
      </c>
      <c r="F37" s="602"/>
      <c r="I37" s="602"/>
      <c r="J37" s="602"/>
      <c r="K37" s="262"/>
      <c r="L37" s="602"/>
      <c r="M37" s="602"/>
    </row>
    <row r="38" spans="3:13">
      <c r="C38" s="260"/>
      <c r="D38" s="260"/>
      <c r="E38" s="602"/>
      <c r="F38" s="602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https://mul2.yerevan.am/tasks/2198796/oneclick?token=23aff53d316151c7c3d6358e2f1e4bf7</cp:keywords>
  <cp:lastModifiedBy>Lusine Petrosyan</cp:lastModifiedBy>
  <cp:lastPrinted>2025-05-02T07:40:38Z</cp:lastPrinted>
  <dcterms:created xsi:type="dcterms:W3CDTF">1996-10-14T23:33:28Z</dcterms:created>
  <dcterms:modified xsi:type="dcterms:W3CDTF">2025-05-12T14:44:05Z</dcterms:modified>
</cp:coreProperties>
</file>